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 activeTab="1"/>
  </bookViews>
  <sheets>
    <sheet name="MM_Template" sheetId="1" r:id="rId1"/>
    <sheet name="ACcount REcord" sheetId="4" r:id="rId2"/>
  </sheets>
  <calcPr calcId="144525" iterateDelta="252"/>
</workbook>
</file>

<file path=xl/calcChain.xml><?xml version="1.0" encoding="utf-8"?>
<calcChain xmlns="http://schemas.openxmlformats.org/spreadsheetml/2006/main">
  <c r="E6" i="4" l="1"/>
  <c r="G5" i="4"/>
  <c r="H5" i="4" s="1"/>
  <c r="E5" i="4"/>
  <c r="F2" i="4"/>
  <c r="E2" i="4"/>
  <c r="E6" i="1"/>
  <c r="G6" i="1" s="1"/>
  <c r="E2" i="1"/>
  <c r="F2" i="1" s="1"/>
  <c r="H6" i="4" l="1"/>
  <c r="E7" i="4"/>
  <c r="G6" i="4"/>
  <c r="E7" i="1"/>
  <c r="E5" i="1"/>
  <c r="G7" i="4" l="1"/>
  <c r="H7" i="4" s="1"/>
  <c r="E8" i="4"/>
  <c r="G7" i="1"/>
  <c r="E8" i="1"/>
  <c r="G5" i="1"/>
  <c r="G8" i="4" l="1"/>
  <c r="H8" i="4" s="1"/>
  <c r="E9" i="4"/>
  <c r="G8" i="1"/>
  <c r="E9" i="1"/>
  <c r="H5" i="1"/>
  <c r="H9" i="4" l="1"/>
  <c r="G9" i="4"/>
  <c r="E10" i="4"/>
  <c r="G9" i="1"/>
  <c r="E10" i="1"/>
  <c r="H6" i="1"/>
  <c r="H10" i="4" l="1"/>
  <c r="E11" i="4"/>
  <c r="G10" i="4"/>
  <c r="G10" i="1"/>
  <c r="E11" i="1"/>
  <c r="H7" i="1"/>
  <c r="H11" i="4" l="1"/>
  <c r="E12" i="4"/>
  <c r="G11" i="4"/>
  <c r="G11" i="1"/>
  <c r="E12" i="1"/>
  <c r="H8" i="1"/>
  <c r="G12" i="4" l="1"/>
  <c r="E13" i="4"/>
  <c r="H12" i="4"/>
  <c r="G12" i="1"/>
  <c r="E13" i="1"/>
  <c r="H9" i="1"/>
  <c r="G13" i="4" l="1"/>
  <c r="H13" i="4" s="1"/>
  <c r="E14" i="4"/>
  <c r="G13" i="1"/>
  <c r="E14" i="1"/>
  <c r="H10" i="1"/>
  <c r="H14" i="4" l="1"/>
  <c r="E15" i="4"/>
  <c r="G14" i="4"/>
  <c r="G14" i="1"/>
  <c r="E15" i="1"/>
  <c r="H11" i="1"/>
  <c r="H15" i="4" l="1"/>
  <c r="E16" i="4"/>
  <c r="G15" i="4"/>
  <c r="G15" i="1"/>
  <c r="E16" i="1"/>
  <c r="H12" i="1"/>
  <c r="G16" i="4" l="1"/>
  <c r="H16" i="4" s="1"/>
  <c r="E17" i="4"/>
  <c r="G16" i="1"/>
  <c r="E17" i="1"/>
  <c r="H13" i="1"/>
  <c r="G17" i="4" l="1"/>
  <c r="H17" i="4" s="1"/>
  <c r="E18" i="4"/>
  <c r="G17" i="1"/>
  <c r="E18" i="1"/>
  <c r="H14" i="1"/>
  <c r="H18" i="4" l="1"/>
  <c r="E19" i="4"/>
  <c r="G18" i="4"/>
  <c r="G18" i="1"/>
  <c r="E19" i="1"/>
  <c r="H15" i="1"/>
  <c r="H19" i="4" l="1"/>
  <c r="E20" i="4"/>
  <c r="G19" i="4"/>
  <c r="G19" i="1"/>
  <c r="E20" i="1"/>
  <c r="H16" i="1"/>
  <c r="G20" i="4" l="1"/>
  <c r="H20" i="4" s="1"/>
  <c r="E21" i="4"/>
  <c r="G20" i="1"/>
  <c r="E21" i="1"/>
  <c r="H17" i="1"/>
  <c r="H21" i="4" l="1"/>
  <c r="G21" i="4"/>
  <c r="E22" i="4"/>
  <c r="G21" i="1"/>
  <c r="E22" i="1"/>
  <c r="H18" i="1"/>
  <c r="E23" i="4" l="1"/>
  <c r="G22" i="4"/>
  <c r="H22" i="4" s="1"/>
  <c r="G22" i="1"/>
  <c r="E23" i="1"/>
  <c r="H19" i="1"/>
  <c r="E24" i="4" l="1"/>
  <c r="G23" i="4"/>
  <c r="H23" i="4" s="1"/>
  <c r="G23" i="1"/>
  <c r="E24" i="1"/>
  <c r="H20" i="1"/>
  <c r="H24" i="4" l="1"/>
  <c r="G24" i="4"/>
  <c r="E25" i="4"/>
  <c r="G24" i="1"/>
  <c r="E25" i="1"/>
  <c r="H21" i="1"/>
  <c r="H25" i="4" l="1"/>
  <c r="G25" i="4"/>
  <c r="E26" i="4"/>
  <c r="G25" i="1"/>
  <c r="E26" i="1"/>
  <c r="H22" i="1"/>
  <c r="E27" i="4" l="1"/>
  <c r="G26" i="4"/>
  <c r="H26" i="4" s="1"/>
  <c r="G26" i="1"/>
  <c r="E27" i="1"/>
  <c r="H23" i="1"/>
  <c r="E28" i="4" l="1"/>
  <c r="G27" i="4"/>
  <c r="H27" i="4" s="1"/>
  <c r="G27" i="1"/>
  <c r="E28" i="1"/>
  <c r="H24" i="1"/>
  <c r="H28" i="4" l="1"/>
  <c r="G28" i="4"/>
  <c r="E29" i="4"/>
  <c r="G28" i="1"/>
  <c r="E29" i="1"/>
  <c r="H25" i="1"/>
  <c r="H29" i="4" l="1"/>
  <c r="G29" i="4"/>
  <c r="E30" i="4"/>
  <c r="G29" i="1"/>
  <c r="E30" i="1"/>
  <c r="H26" i="1"/>
  <c r="E31" i="4" l="1"/>
  <c r="G30" i="4"/>
  <c r="H30" i="4" s="1"/>
  <c r="G30" i="1"/>
  <c r="E31" i="1"/>
  <c r="H27" i="1"/>
  <c r="H31" i="4" l="1"/>
  <c r="E32" i="4"/>
  <c r="G31" i="4"/>
  <c r="G31" i="1"/>
  <c r="E32" i="1"/>
  <c r="H28" i="1"/>
  <c r="G32" i="4" l="1"/>
  <c r="H32" i="4" s="1"/>
  <c r="E33" i="4"/>
  <c r="G32" i="1"/>
  <c r="E33" i="1"/>
  <c r="H29" i="1"/>
  <c r="H33" i="4" l="1"/>
  <c r="G33" i="4"/>
  <c r="E34" i="4"/>
  <c r="G33" i="1"/>
  <c r="E34" i="1"/>
  <c r="H30" i="1"/>
  <c r="E35" i="4" l="1"/>
  <c r="G34" i="4"/>
  <c r="H34" i="4" s="1"/>
  <c r="G34" i="1"/>
  <c r="E35" i="1"/>
  <c r="H31" i="1"/>
  <c r="H35" i="4" l="1"/>
  <c r="E36" i="4"/>
  <c r="G35" i="4"/>
  <c r="G35" i="1"/>
  <c r="E36" i="1"/>
  <c r="H32" i="1"/>
  <c r="G36" i="4" l="1"/>
  <c r="H36" i="4" s="1"/>
  <c r="E37" i="4"/>
  <c r="G36" i="1"/>
  <c r="E37" i="1"/>
  <c r="H33" i="1"/>
  <c r="G37" i="4" l="1"/>
  <c r="H37" i="4" s="1"/>
  <c r="E38" i="4"/>
  <c r="G37" i="1"/>
  <c r="E38" i="1"/>
  <c r="H34" i="1"/>
  <c r="H38" i="4" l="1"/>
  <c r="E39" i="4"/>
  <c r="G38" i="4"/>
  <c r="G38" i="1"/>
  <c r="E39" i="1"/>
  <c r="H35" i="1"/>
  <c r="E40" i="4" l="1"/>
  <c r="G39" i="4"/>
  <c r="H39" i="4" s="1"/>
  <c r="G39" i="1"/>
  <c r="E40" i="1"/>
  <c r="H36" i="1"/>
  <c r="G40" i="4" l="1"/>
  <c r="H40" i="4" s="1"/>
  <c r="E41" i="4"/>
  <c r="G40" i="1"/>
  <c r="E41" i="1"/>
  <c r="H37" i="1"/>
  <c r="H41" i="4" l="1"/>
  <c r="G41" i="4"/>
  <c r="E42" i="4"/>
  <c r="G41" i="1"/>
  <c r="E42" i="1"/>
  <c r="H38" i="1"/>
  <c r="H42" i="4" l="1"/>
  <c r="E43" i="4"/>
  <c r="G42" i="4"/>
  <c r="G42" i="1"/>
  <c r="E43" i="1"/>
  <c r="H39" i="1"/>
  <c r="H43" i="4" l="1"/>
  <c r="E44" i="4"/>
  <c r="G43" i="4"/>
  <c r="G43" i="1"/>
  <c r="E44" i="1"/>
  <c r="H40" i="1"/>
  <c r="G44" i="4" l="1"/>
  <c r="E45" i="4"/>
  <c r="H44" i="4"/>
  <c r="G44" i="1"/>
  <c r="E45" i="1"/>
  <c r="H41" i="1"/>
  <c r="H45" i="4" l="1"/>
  <c r="G45" i="4"/>
  <c r="E46" i="4"/>
  <c r="G45" i="1"/>
  <c r="E46" i="1"/>
  <c r="H42" i="1"/>
  <c r="H46" i="4" l="1"/>
  <c r="E47" i="4"/>
  <c r="G46" i="4"/>
  <c r="G46" i="1"/>
  <c r="E47" i="1"/>
  <c r="H43" i="1"/>
  <c r="E48" i="4" l="1"/>
  <c r="G47" i="4"/>
  <c r="H47" i="4"/>
  <c r="G47" i="1"/>
  <c r="E48" i="1"/>
  <c r="H44" i="1"/>
  <c r="G48" i="4" l="1"/>
  <c r="H48" i="4" s="1"/>
  <c r="E49" i="4"/>
  <c r="G48" i="1"/>
  <c r="E49" i="1"/>
  <c r="H45" i="1"/>
  <c r="H49" i="4" l="1"/>
  <c r="G49" i="4"/>
  <c r="E50" i="4"/>
  <c r="G49" i="1"/>
  <c r="E50" i="1"/>
  <c r="H46" i="1"/>
  <c r="E51" i="4" l="1"/>
  <c r="G50" i="4"/>
  <c r="H50" i="4" s="1"/>
  <c r="G50" i="1"/>
  <c r="E51" i="1"/>
  <c r="H47" i="1"/>
  <c r="H51" i="4" l="1"/>
  <c r="E52" i="4"/>
  <c r="G51" i="4"/>
  <c r="G51" i="1"/>
  <c r="E52" i="1"/>
  <c r="H48" i="1"/>
  <c r="H52" i="4" l="1"/>
  <c r="G52" i="4"/>
  <c r="E53" i="4"/>
  <c r="G52" i="1"/>
  <c r="E53" i="1"/>
  <c r="H49" i="1"/>
  <c r="G53" i="4" l="1"/>
  <c r="H53" i="4" s="1"/>
  <c r="E54" i="4"/>
  <c r="G53" i="1"/>
  <c r="E54" i="1"/>
  <c r="H50" i="1"/>
  <c r="H54" i="4" l="1"/>
  <c r="E55" i="4"/>
  <c r="G54" i="4"/>
  <c r="G54" i="1"/>
  <c r="E55" i="1"/>
  <c r="H51" i="1"/>
  <c r="E56" i="4" l="1"/>
  <c r="G55" i="4"/>
  <c r="H55" i="4" s="1"/>
  <c r="G55" i="1"/>
  <c r="E56" i="1"/>
  <c r="H52" i="1"/>
  <c r="H56" i="4" l="1"/>
  <c r="G56" i="4"/>
  <c r="E57" i="4"/>
  <c r="G56" i="1"/>
  <c r="E57" i="1"/>
  <c r="H53" i="1"/>
  <c r="G57" i="4" l="1"/>
  <c r="E58" i="4"/>
  <c r="H57" i="4"/>
  <c r="G57" i="1"/>
  <c r="E58" i="1"/>
  <c r="H54" i="1"/>
  <c r="H58" i="4" l="1"/>
  <c r="E59" i="4"/>
  <c r="G58" i="4"/>
  <c r="G58" i="1"/>
  <c r="E59" i="1"/>
  <c r="H55" i="1"/>
  <c r="E60" i="4" l="1"/>
  <c r="G59" i="4"/>
  <c r="H59" i="4" s="1"/>
  <c r="G59" i="1"/>
  <c r="E60" i="1"/>
  <c r="H56" i="1"/>
  <c r="G60" i="4" l="1"/>
  <c r="H60" i="4" s="1"/>
  <c r="E61" i="4"/>
  <c r="G60" i="1"/>
  <c r="E61" i="1"/>
  <c r="H57" i="1"/>
  <c r="H61" i="4" l="1"/>
  <c r="G61" i="4"/>
  <c r="E62" i="4"/>
  <c r="G61" i="1"/>
  <c r="E62" i="1"/>
  <c r="H58" i="1"/>
  <c r="E63" i="4" l="1"/>
  <c r="G62" i="4"/>
  <c r="H62" i="4" s="1"/>
  <c r="G62" i="1"/>
  <c r="E63" i="1"/>
  <c r="H59" i="1"/>
  <c r="H60" i="1" s="1"/>
  <c r="E64" i="4" l="1"/>
  <c r="G64" i="4" s="1"/>
  <c r="G63" i="4"/>
  <c r="H63" i="4" s="1"/>
  <c r="H64" i="4" s="1"/>
  <c r="G63" i="1"/>
  <c r="E64" i="1"/>
  <c r="G64" i="1" s="1"/>
  <c r="H61" i="1"/>
  <c r="H62" i="1" l="1"/>
  <c r="H63" i="1" l="1"/>
  <c r="H64" i="1" l="1"/>
</calcChain>
</file>

<file path=xl/sharedStrings.xml><?xml version="1.0" encoding="utf-8"?>
<sst xmlns="http://schemas.openxmlformats.org/spreadsheetml/2006/main" count="36" uniqueCount="19">
  <si>
    <t>Instrument</t>
  </si>
  <si>
    <t>Return %</t>
  </si>
  <si>
    <t>Asset</t>
  </si>
  <si>
    <t>Trade Size</t>
  </si>
  <si>
    <t>Return/Refund</t>
  </si>
  <si>
    <t>Bal</t>
  </si>
  <si>
    <t>STARTING BALANCE</t>
  </si>
  <si>
    <t>EUR/USD</t>
  </si>
  <si>
    <t>mRA</t>
  </si>
  <si>
    <t>MRA</t>
  </si>
  <si>
    <t>Doubler if LOSE</t>
  </si>
  <si>
    <t>Doubler if WIN</t>
  </si>
  <si>
    <t>RULES (DO NOT EDIT) --&gt;</t>
  </si>
  <si>
    <t>Binary Result (0/1)</t>
  </si>
  <si>
    <t>ARA</t>
  </si>
  <si>
    <r>
      <rPr>
        <b/>
        <sz val="9"/>
        <rFont val="Calibri"/>
        <family val="2"/>
        <scheme val="minor"/>
      </rPr>
      <t xml:space="preserve">Instructions: This is the Template Sheet... </t>
    </r>
    <r>
      <rPr>
        <b/>
        <sz val="9"/>
        <color rgb="FFFF0000"/>
        <rFont val="Calibri"/>
        <family val="2"/>
        <scheme val="minor"/>
      </rPr>
      <t>DO NOT EDIT</t>
    </r>
    <r>
      <rPr>
        <sz val="9"/>
        <rFont val="Calibri"/>
        <family val="2"/>
        <scheme val="minor"/>
      </rPr>
      <t xml:space="preserve">
1) Step 1: Enter the ARA
2)Cells in </t>
    </r>
    <r>
      <rPr>
        <b/>
        <sz val="9"/>
        <rFont val="Calibri"/>
        <family val="2"/>
        <scheme val="minor"/>
      </rPr>
      <t>BLACK</t>
    </r>
    <r>
      <rPr>
        <sz val="9"/>
        <rFont val="Calibri"/>
        <family val="2"/>
        <scheme val="minor"/>
      </rPr>
      <t xml:space="preserve"> are BOWF Rules: Keep as is… </t>
    </r>
    <r>
      <rPr>
        <b/>
        <sz val="9"/>
        <color rgb="FFFF0000"/>
        <rFont val="Calibri"/>
        <family val="2"/>
        <scheme val="minor"/>
      </rPr>
      <t>Do Not EDIT</t>
    </r>
    <r>
      <rPr>
        <sz val="9"/>
        <rFont val="Calibri"/>
        <family val="2"/>
        <scheme val="minor"/>
      </rPr>
      <t xml:space="preserve">
3) Cells in </t>
    </r>
    <r>
      <rPr>
        <b/>
        <sz val="9"/>
        <color rgb="FF0206BE"/>
        <rFont val="Calibri"/>
        <family val="2"/>
        <scheme val="minor"/>
      </rPr>
      <t>BLUE</t>
    </r>
    <r>
      <rPr>
        <sz val="9"/>
        <rFont val="Calibri"/>
        <family val="2"/>
        <scheme val="minor"/>
      </rPr>
      <t xml:space="preserve">, are Calculated… </t>
    </r>
    <r>
      <rPr>
        <b/>
        <sz val="9"/>
        <color rgb="FFFF0000"/>
        <rFont val="Calibri"/>
        <family val="2"/>
        <scheme val="minor"/>
      </rPr>
      <t>Do Not EDIT</t>
    </r>
    <r>
      <rPr>
        <sz val="9"/>
        <rFont val="Calibri"/>
        <family val="2"/>
        <scheme val="minor"/>
      </rPr>
      <t xml:space="preserve">
4) Enter ONLY the values in Yellow Cells
5) After each trade: enter the Result: 0 or 1
6) the Trade size value for next trade will be calculated for you</t>
    </r>
  </si>
  <si>
    <t>Date/ or S.N. / or Transaction #</t>
  </si>
  <si>
    <t>HighLow</t>
  </si>
  <si>
    <r>
      <rPr>
        <b/>
        <sz val="9"/>
        <rFont val="Calibri"/>
        <family val="2"/>
        <scheme val="minor"/>
      </rPr>
      <t xml:space="preserve">Instructions: This is the working sheet... The sheet is protected, to edit the Value Entry Cells: use password: </t>
    </r>
    <r>
      <rPr>
        <b/>
        <sz val="9"/>
        <color rgb="FF0206BE"/>
        <rFont val="Calibri"/>
        <family val="2"/>
        <scheme val="minor"/>
      </rPr>
      <t>binary01</t>
    </r>
    <r>
      <rPr>
        <sz val="9"/>
        <rFont val="Calibri"/>
        <family val="2"/>
        <scheme val="minor"/>
      </rPr>
      <t xml:space="preserve">
1) Step 1: Enter the ARA
2)Cells in </t>
    </r>
    <r>
      <rPr>
        <b/>
        <sz val="9"/>
        <rFont val="Calibri"/>
        <family val="2"/>
        <scheme val="minor"/>
      </rPr>
      <t>BLACK</t>
    </r>
    <r>
      <rPr>
        <sz val="9"/>
        <rFont val="Calibri"/>
        <family val="2"/>
        <scheme val="minor"/>
      </rPr>
      <t xml:space="preserve"> are BOWF Rules: Keep as is… </t>
    </r>
    <r>
      <rPr>
        <b/>
        <sz val="9"/>
        <color rgb="FFFF0000"/>
        <rFont val="Calibri"/>
        <family val="2"/>
        <scheme val="minor"/>
      </rPr>
      <t>Do Not EDIT</t>
    </r>
    <r>
      <rPr>
        <sz val="9"/>
        <rFont val="Calibri"/>
        <family val="2"/>
        <scheme val="minor"/>
      </rPr>
      <t xml:space="preserve">
3) Cells in </t>
    </r>
    <r>
      <rPr>
        <b/>
        <sz val="9"/>
        <color rgb="FF0206BE"/>
        <rFont val="Calibri"/>
        <family val="2"/>
        <scheme val="minor"/>
      </rPr>
      <t>BLUE</t>
    </r>
    <r>
      <rPr>
        <sz val="9"/>
        <rFont val="Calibri"/>
        <family val="2"/>
        <scheme val="minor"/>
      </rPr>
      <t xml:space="preserve">, are Calculated… </t>
    </r>
    <r>
      <rPr>
        <b/>
        <sz val="9"/>
        <color rgb="FFFF0000"/>
        <rFont val="Calibri"/>
        <family val="2"/>
        <scheme val="minor"/>
      </rPr>
      <t>Do Not EDIT</t>
    </r>
    <r>
      <rPr>
        <sz val="9"/>
        <rFont val="Calibri"/>
        <family val="2"/>
        <scheme val="minor"/>
      </rPr>
      <t xml:space="preserve">
4) Enter ONLY the values in Yellow Cells
5) After each trade: enter the Result: 0 or 1
6) the Trade size value for next trade will be calculated for you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</si>
</sst>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9"/>
      <color rgb="FF0206BE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206BE"/>
        <bgColor indexed="64"/>
      </patternFill>
    </fill>
  </fills>
  <borders count="11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slantDashDot">
        <color indexed="64"/>
      </left>
      <right style="dotted">
        <color indexed="64"/>
      </right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dotted">
        <color indexed="64"/>
      </right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dotted">
        <color indexed="64"/>
      </right>
      <top/>
      <bottom style="slantDashDot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9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2" fontId="3" fillId="6" borderId="0" xfId="0" applyNumberFormat="1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164" fontId="9" fillId="6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9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right" vertical="center"/>
    </xf>
    <xf numFmtId="0" fontId="11" fillId="4" borderId="5" xfId="0" applyFont="1" applyFill="1" applyBorder="1" applyAlignment="1">
      <alignment horizontal="right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20"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6" tint="-0.24994659260841701"/>
      </font>
    </dxf>
  </dxfs>
  <tableStyles count="0" defaultTableStyle="TableStyleMedium2" defaultPivotStyle="PivotStyleLight16"/>
  <colors>
    <mruColors>
      <color rgb="FF0206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zoomScale="110" zoomScaleNormal="110" workbookViewId="0">
      <pane ySplit="7215" topLeftCell="A62"/>
      <selection activeCell="A5" sqref="A5"/>
      <selection pane="bottomLeft" activeCell="C65" sqref="C65"/>
    </sheetView>
  </sheetViews>
  <sheetFormatPr defaultRowHeight="15" x14ac:dyDescent="0.25"/>
  <cols>
    <col min="1" max="1" width="14.28515625" style="3" customWidth="1"/>
    <col min="2" max="2" width="11.42578125" style="3" customWidth="1"/>
    <col min="3" max="3" width="10" style="3" customWidth="1"/>
    <col min="4" max="4" width="13.42578125" style="3" customWidth="1"/>
    <col min="5" max="5" width="9.140625" style="15"/>
    <col min="6" max="6" width="10.140625" style="3" customWidth="1"/>
    <col min="7" max="7" width="10.42578125" style="3" customWidth="1"/>
    <col min="8" max="8" width="12.85546875" style="3" customWidth="1"/>
    <col min="9" max="9" width="9.7109375" style="15" customWidth="1"/>
    <col min="10" max="10" width="9.85546875" style="3" hidden="1" customWidth="1"/>
    <col min="11" max="11" width="0" style="3" hidden="1" customWidth="1"/>
    <col min="12" max="16384" width="9.140625" style="3"/>
  </cols>
  <sheetData>
    <row r="1" spans="1:10" s="18" customFormat="1" ht="113.25" customHeight="1" thickBot="1" x14ac:dyDescent="0.3">
      <c r="A1" s="40" t="s">
        <v>15</v>
      </c>
      <c r="B1" s="40"/>
      <c r="C1" s="40"/>
      <c r="D1" s="41"/>
      <c r="E1" s="26" t="s">
        <v>8</v>
      </c>
      <c r="F1" s="26" t="s">
        <v>9</v>
      </c>
      <c r="G1" s="26" t="s">
        <v>10</v>
      </c>
      <c r="H1" s="26" t="s">
        <v>11</v>
      </c>
      <c r="I1" s="2"/>
      <c r="J1" s="2"/>
    </row>
    <row r="2" spans="1:10" s="4" customFormat="1" ht="18" customHeight="1" thickBot="1" x14ac:dyDescent="0.3">
      <c r="A2" s="37" t="s">
        <v>12</v>
      </c>
      <c r="B2" s="38"/>
      <c r="C2" s="38"/>
      <c r="D2" s="39"/>
      <c r="E2" s="27">
        <f>H4*5%</f>
        <v>40</v>
      </c>
      <c r="F2" s="28">
        <f>E2*4</f>
        <v>160</v>
      </c>
      <c r="G2" s="29">
        <v>1</v>
      </c>
      <c r="H2" s="30">
        <v>2</v>
      </c>
    </row>
    <row r="3" spans="1:10" ht="47.25" customHeight="1" thickBot="1" x14ac:dyDescent="0.3">
      <c r="A3" s="5" t="s">
        <v>16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13</v>
      </c>
      <c r="G3" s="5" t="s">
        <v>4</v>
      </c>
      <c r="H3" s="1" t="s">
        <v>5</v>
      </c>
      <c r="I3" s="2"/>
      <c r="J3" s="2"/>
    </row>
    <row r="4" spans="1:10" s="17" customFormat="1" ht="28.5" customHeight="1" thickBot="1" x14ac:dyDescent="0.3">
      <c r="A4" s="32"/>
      <c r="B4" s="31"/>
      <c r="C4" s="16"/>
      <c r="D4" s="16"/>
      <c r="E4" s="33" t="s">
        <v>6</v>
      </c>
      <c r="F4" s="34"/>
      <c r="G4" s="35" t="s">
        <v>14</v>
      </c>
      <c r="H4" s="36">
        <v>800</v>
      </c>
      <c r="I4" s="14"/>
      <c r="J4" s="14"/>
    </row>
    <row r="5" spans="1:10" ht="20.100000000000001" customHeight="1" x14ac:dyDescent="0.25">
      <c r="A5" s="22"/>
      <c r="B5" s="22" t="s">
        <v>17</v>
      </c>
      <c r="C5" s="23">
        <v>0.8</v>
      </c>
      <c r="D5" s="24" t="s">
        <v>7</v>
      </c>
      <c r="E5" s="20">
        <f>E2</f>
        <v>40</v>
      </c>
      <c r="F5" s="25">
        <v>1</v>
      </c>
      <c r="G5" s="19">
        <f t="shared" ref="G5:G36" si="0">IF(F5=0,-E5,E5*C5)</f>
        <v>32</v>
      </c>
      <c r="H5" s="21">
        <f>H$4+G5</f>
        <v>832</v>
      </c>
      <c r="I5" s="12"/>
      <c r="J5" s="12"/>
    </row>
    <row r="6" spans="1:10" ht="20.100000000000001" customHeight="1" x14ac:dyDescent="0.25">
      <c r="A6" s="6"/>
      <c r="B6" s="6"/>
      <c r="C6" s="7"/>
      <c r="D6" s="8"/>
      <c r="E6" s="20">
        <f t="shared" ref="E6:E37" si="1">IF(E5&gt;=F$2,E$2,(IF($F5=0,E5*G$2,E5*H$2)))</f>
        <v>80</v>
      </c>
      <c r="F6" s="10"/>
      <c r="G6" s="19">
        <f t="shared" si="0"/>
        <v>-80</v>
      </c>
      <c r="H6" s="21">
        <f t="shared" ref="H6:H64" si="2">H5+G6</f>
        <v>752</v>
      </c>
      <c r="I6" s="12"/>
      <c r="J6" s="12"/>
    </row>
    <row r="7" spans="1:10" ht="20.100000000000001" customHeight="1" x14ac:dyDescent="0.25">
      <c r="A7" s="6"/>
      <c r="B7" s="6"/>
      <c r="C7" s="7"/>
      <c r="D7" s="8"/>
      <c r="E7" s="20">
        <f t="shared" si="1"/>
        <v>80</v>
      </c>
      <c r="F7" s="10"/>
      <c r="G7" s="19">
        <f t="shared" si="0"/>
        <v>-80</v>
      </c>
      <c r="H7" s="21">
        <f t="shared" si="2"/>
        <v>672</v>
      </c>
      <c r="I7" s="12"/>
      <c r="J7" s="12">
        <v>3</v>
      </c>
    </row>
    <row r="8" spans="1:10" ht="20.100000000000001" customHeight="1" x14ac:dyDescent="0.25">
      <c r="A8" s="6"/>
      <c r="B8" s="6"/>
      <c r="C8" s="7"/>
      <c r="D8" s="8"/>
      <c r="E8" s="20">
        <f t="shared" si="1"/>
        <v>80</v>
      </c>
      <c r="F8" s="10"/>
      <c r="G8" s="19">
        <f t="shared" si="0"/>
        <v>-80</v>
      </c>
      <c r="H8" s="21">
        <f t="shared" si="2"/>
        <v>592</v>
      </c>
      <c r="I8" s="12"/>
      <c r="J8" s="12"/>
    </row>
    <row r="9" spans="1:10" ht="20.100000000000001" customHeight="1" x14ac:dyDescent="0.25">
      <c r="A9" s="6"/>
      <c r="B9" s="6"/>
      <c r="C9" s="7"/>
      <c r="D9" s="8"/>
      <c r="E9" s="20">
        <f t="shared" si="1"/>
        <v>80</v>
      </c>
      <c r="F9" s="10"/>
      <c r="G9" s="19">
        <f t="shared" si="0"/>
        <v>-80</v>
      </c>
      <c r="H9" s="21">
        <f t="shared" si="2"/>
        <v>512</v>
      </c>
      <c r="I9" s="12"/>
      <c r="J9" s="12"/>
    </row>
    <row r="10" spans="1:10" ht="20.100000000000001" customHeight="1" x14ac:dyDescent="0.25">
      <c r="A10" s="6"/>
      <c r="B10" s="6"/>
      <c r="C10" s="7"/>
      <c r="D10" s="8"/>
      <c r="E10" s="20">
        <f t="shared" si="1"/>
        <v>80</v>
      </c>
      <c r="F10" s="10"/>
      <c r="G10" s="19">
        <f t="shared" si="0"/>
        <v>-80</v>
      </c>
      <c r="H10" s="21">
        <f t="shared" si="2"/>
        <v>432</v>
      </c>
      <c r="I10" s="12"/>
      <c r="J10" s="12"/>
    </row>
    <row r="11" spans="1:10" ht="20.100000000000001" customHeight="1" x14ac:dyDescent="0.25">
      <c r="A11" s="6"/>
      <c r="B11" s="6"/>
      <c r="C11" s="7"/>
      <c r="D11" s="8"/>
      <c r="E11" s="20">
        <f t="shared" si="1"/>
        <v>80</v>
      </c>
      <c r="F11" s="10"/>
      <c r="G11" s="19">
        <f t="shared" si="0"/>
        <v>-80</v>
      </c>
      <c r="H11" s="21">
        <f t="shared" si="2"/>
        <v>352</v>
      </c>
      <c r="I11" s="12"/>
      <c r="J11" s="12"/>
    </row>
    <row r="12" spans="1:10" ht="20.100000000000001" customHeight="1" x14ac:dyDescent="0.25">
      <c r="A12" s="6"/>
      <c r="B12" s="6"/>
      <c r="C12" s="7"/>
      <c r="D12" s="8"/>
      <c r="E12" s="20">
        <f t="shared" si="1"/>
        <v>80</v>
      </c>
      <c r="F12" s="10"/>
      <c r="G12" s="19">
        <f t="shared" si="0"/>
        <v>-80</v>
      </c>
      <c r="H12" s="21">
        <f t="shared" si="2"/>
        <v>272</v>
      </c>
      <c r="I12" s="12"/>
      <c r="J12" s="12"/>
    </row>
    <row r="13" spans="1:10" ht="20.100000000000001" customHeight="1" x14ac:dyDescent="0.25">
      <c r="A13" s="6"/>
      <c r="B13" s="6"/>
      <c r="C13" s="7"/>
      <c r="D13" s="8"/>
      <c r="E13" s="20">
        <f t="shared" si="1"/>
        <v>80</v>
      </c>
      <c r="F13" s="10"/>
      <c r="G13" s="19">
        <f t="shared" si="0"/>
        <v>-80</v>
      </c>
      <c r="H13" s="21">
        <f t="shared" si="2"/>
        <v>192</v>
      </c>
      <c r="I13" s="12"/>
      <c r="J13" s="12">
        <v>3</v>
      </c>
    </row>
    <row r="14" spans="1:10" ht="20.100000000000001" customHeight="1" x14ac:dyDescent="0.25">
      <c r="A14" s="6"/>
      <c r="B14" s="6"/>
      <c r="C14" s="7"/>
      <c r="D14" s="8"/>
      <c r="E14" s="20">
        <f t="shared" si="1"/>
        <v>80</v>
      </c>
      <c r="F14" s="10"/>
      <c r="G14" s="19">
        <f t="shared" si="0"/>
        <v>-80</v>
      </c>
      <c r="H14" s="21">
        <f t="shared" si="2"/>
        <v>112</v>
      </c>
      <c r="I14" s="12"/>
      <c r="J14" s="12"/>
    </row>
    <row r="15" spans="1:10" ht="20.100000000000001" customHeight="1" x14ac:dyDescent="0.25">
      <c r="A15" s="6"/>
      <c r="B15" s="6"/>
      <c r="C15" s="7"/>
      <c r="D15" s="8"/>
      <c r="E15" s="20">
        <f t="shared" si="1"/>
        <v>80</v>
      </c>
      <c r="F15" s="10"/>
      <c r="G15" s="19">
        <f t="shared" si="0"/>
        <v>-80</v>
      </c>
      <c r="H15" s="21">
        <f t="shared" si="2"/>
        <v>32</v>
      </c>
      <c r="I15" s="12"/>
      <c r="J15" s="12"/>
    </row>
    <row r="16" spans="1:10" ht="20.100000000000001" customHeight="1" x14ac:dyDescent="0.25">
      <c r="A16" s="6"/>
      <c r="B16" s="6"/>
      <c r="C16" s="7"/>
      <c r="D16" s="8"/>
      <c r="E16" s="20">
        <f t="shared" si="1"/>
        <v>80</v>
      </c>
      <c r="F16" s="10"/>
      <c r="G16" s="19">
        <f t="shared" si="0"/>
        <v>-80</v>
      </c>
      <c r="H16" s="21">
        <f t="shared" si="2"/>
        <v>-48</v>
      </c>
      <c r="I16" s="12"/>
      <c r="J16" s="12"/>
    </row>
    <row r="17" spans="1:10" ht="20.100000000000001" customHeight="1" x14ac:dyDescent="0.25">
      <c r="A17" s="6"/>
      <c r="B17" s="6"/>
      <c r="C17" s="7"/>
      <c r="D17" s="8"/>
      <c r="E17" s="20">
        <f t="shared" si="1"/>
        <v>80</v>
      </c>
      <c r="F17" s="10"/>
      <c r="G17" s="19">
        <f t="shared" si="0"/>
        <v>-80</v>
      </c>
      <c r="H17" s="21">
        <f t="shared" si="2"/>
        <v>-128</v>
      </c>
      <c r="I17" s="12"/>
      <c r="J17" s="12"/>
    </row>
    <row r="18" spans="1:10" ht="20.100000000000001" customHeight="1" x14ac:dyDescent="0.25">
      <c r="A18" s="6"/>
      <c r="B18" s="6"/>
      <c r="C18" s="7"/>
      <c r="D18" s="8"/>
      <c r="E18" s="20">
        <f t="shared" si="1"/>
        <v>80</v>
      </c>
      <c r="F18" s="10"/>
      <c r="G18" s="19">
        <f t="shared" si="0"/>
        <v>-80</v>
      </c>
      <c r="H18" s="21">
        <f t="shared" si="2"/>
        <v>-208</v>
      </c>
      <c r="I18" s="12"/>
      <c r="J18" s="12"/>
    </row>
    <row r="19" spans="1:10" ht="20.100000000000001" customHeight="1" x14ac:dyDescent="0.25">
      <c r="A19" s="6"/>
      <c r="B19" s="6"/>
      <c r="C19" s="7"/>
      <c r="D19" s="8"/>
      <c r="E19" s="20">
        <f t="shared" si="1"/>
        <v>80</v>
      </c>
      <c r="F19" s="10"/>
      <c r="G19" s="19">
        <f t="shared" si="0"/>
        <v>-80</v>
      </c>
      <c r="H19" s="21">
        <f t="shared" si="2"/>
        <v>-288</v>
      </c>
      <c r="I19" s="12"/>
      <c r="J19" s="12"/>
    </row>
    <row r="20" spans="1:10" ht="20.100000000000001" customHeight="1" x14ac:dyDescent="0.25">
      <c r="A20" s="6"/>
      <c r="B20" s="6"/>
      <c r="C20" s="7"/>
      <c r="D20" s="8"/>
      <c r="E20" s="20">
        <f t="shared" si="1"/>
        <v>80</v>
      </c>
      <c r="F20" s="10"/>
      <c r="G20" s="19">
        <f t="shared" si="0"/>
        <v>-80</v>
      </c>
      <c r="H20" s="21">
        <f t="shared" si="2"/>
        <v>-368</v>
      </c>
      <c r="I20" s="12"/>
      <c r="J20" s="12"/>
    </row>
    <row r="21" spans="1:10" ht="20.100000000000001" customHeight="1" x14ac:dyDescent="0.25">
      <c r="A21" s="6"/>
      <c r="B21" s="6"/>
      <c r="C21" s="7"/>
      <c r="D21" s="8"/>
      <c r="E21" s="20">
        <f t="shared" si="1"/>
        <v>80</v>
      </c>
      <c r="F21" s="10"/>
      <c r="G21" s="19">
        <f t="shared" si="0"/>
        <v>-80</v>
      </c>
      <c r="H21" s="21">
        <f t="shared" si="2"/>
        <v>-448</v>
      </c>
      <c r="I21" s="12"/>
      <c r="J21" s="12"/>
    </row>
    <row r="22" spans="1:10" ht="20.100000000000001" customHeight="1" x14ac:dyDescent="0.25">
      <c r="A22" s="6"/>
      <c r="B22" s="6"/>
      <c r="C22" s="7"/>
      <c r="D22" s="8"/>
      <c r="E22" s="20">
        <f t="shared" si="1"/>
        <v>80</v>
      </c>
      <c r="F22" s="10"/>
      <c r="G22" s="19">
        <f t="shared" si="0"/>
        <v>-80</v>
      </c>
      <c r="H22" s="21">
        <f t="shared" si="2"/>
        <v>-528</v>
      </c>
      <c r="I22" s="12"/>
      <c r="J22" s="12">
        <v>7</v>
      </c>
    </row>
    <row r="23" spans="1:10" ht="20.100000000000001" customHeight="1" x14ac:dyDescent="0.25">
      <c r="A23" s="6"/>
      <c r="B23" s="6"/>
      <c r="C23" s="7"/>
      <c r="D23" s="8"/>
      <c r="E23" s="20">
        <f t="shared" si="1"/>
        <v>80</v>
      </c>
      <c r="F23" s="10"/>
      <c r="G23" s="19">
        <f t="shared" si="0"/>
        <v>-80</v>
      </c>
      <c r="H23" s="21">
        <f t="shared" si="2"/>
        <v>-608</v>
      </c>
      <c r="I23" s="12"/>
      <c r="J23" s="12"/>
    </row>
    <row r="24" spans="1:10" ht="20.100000000000001" customHeight="1" x14ac:dyDescent="0.25">
      <c r="A24" s="6"/>
      <c r="B24" s="6"/>
      <c r="C24" s="7"/>
      <c r="D24" s="8"/>
      <c r="E24" s="20">
        <f t="shared" si="1"/>
        <v>80</v>
      </c>
      <c r="F24" s="10"/>
      <c r="G24" s="19">
        <f t="shared" si="0"/>
        <v>-80</v>
      </c>
      <c r="H24" s="21">
        <f t="shared" si="2"/>
        <v>-688</v>
      </c>
      <c r="I24" s="12"/>
      <c r="J24" s="12">
        <v>1</v>
      </c>
    </row>
    <row r="25" spans="1:10" ht="20.100000000000001" customHeight="1" x14ac:dyDescent="0.25">
      <c r="A25" s="6"/>
      <c r="B25" s="6"/>
      <c r="C25" s="7"/>
      <c r="D25" s="8"/>
      <c r="E25" s="20">
        <f t="shared" si="1"/>
        <v>80</v>
      </c>
      <c r="F25" s="10"/>
      <c r="G25" s="19">
        <f t="shared" si="0"/>
        <v>-80</v>
      </c>
      <c r="H25" s="21">
        <f t="shared" si="2"/>
        <v>-768</v>
      </c>
      <c r="I25" s="12"/>
      <c r="J25" s="12"/>
    </row>
    <row r="26" spans="1:10" ht="20.100000000000001" customHeight="1" x14ac:dyDescent="0.25">
      <c r="A26" s="6"/>
      <c r="B26" s="6"/>
      <c r="C26" s="7"/>
      <c r="D26" s="8"/>
      <c r="E26" s="20">
        <f t="shared" si="1"/>
        <v>80</v>
      </c>
      <c r="F26" s="10"/>
      <c r="G26" s="19">
        <f t="shared" si="0"/>
        <v>-80</v>
      </c>
      <c r="H26" s="21">
        <f t="shared" si="2"/>
        <v>-848</v>
      </c>
      <c r="I26" s="12"/>
      <c r="J26" s="12"/>
    </row>
    <row r="27" spans="1:10" ht="20.100000000000001" customHeight="1" x14ac:dyDescent="0.25">
      <c r="A27" s="6"/>
      <c r="B27" s="6"/>
      <c r="C27" s="7"/>
      <c r="D27" s="8"/>
      <c r="E27" s="20">
        <f t="shared" si="1"/>
        <v>80</v>
      </c>
      <c r="F27" s="10"/>
      <c r="G27" s="19">
        <f t="shared" si="0"/>
        <v>-80</v>
      </c>
      <c r="H27" s="21">
        <f t="shared" si="2"/>
        <v>-928</v>
      </c>
      <c r="I27" s="12"/>
      <c r="J27" s="12"/>
    </row>
    <row r="28" spans="1:10" ht="20.100000000000001" customHeight="1" x14ac:dyDescent="0.25">
      <c r="A28" s="6"/>
      <c r="B28" s="6"/>
      <c r="C28" s="7"/>
      <c r="D28" s="8"/>
      <c r="E28" s="20">
        <f t="shared" si="1"/>
        <v>80</v>
      </c>
      <c r="F28" s="10"/>
      <c r="G28" s="19">
        <f t="shared" si="0"/>
        <v>-80</v>
      </c>
      <c r="H28" s="21">
        <f t="shared" si="2"/>
        <v>-1008</v>
      </c>
      <c r="I28" s="12"/>
      <c r="J28" s="12"/>
    </row>
    <row r="29" spans="1:10" ht="20.100000000000001" customHeight="1" x14ac:dyDescent="0.25">
      <c r="A29" s="6"/>
      <c r="B29" s="6"/>
      <c r="C29" s="7"/>
      <c r="D29" s="8"/>
      <c r="E29" s="20">
        <f t="shared" si="1"/>
        <v>80</v>
      </c>
      <c r="F29" s="10"/>
      <c r="G29" s="19">
        <f t="shared" si="0"/>
        <v>-80</v>
      </c>
      <c r="H29" s="21">
        <f t="shared" si="2"/>
        <v>-1088</v>
      </c>
      <c r="I29" s="12"/>
      <c r="J29" s="12"/>
    </row>
    <row r="30" spans="1:10" ht="20.100000000000001" customHeight="1" x14ac:dyDescent="0.25">
      <c r="A30" s="6"/>
      <c r="B30" s="6"/>
      <c r="C30" s="7"/>
      <c r="D30" s="8"/>
      <c r="E30" s="20">
        <f t="shared" si="1"/>
        <v>80</v>
      </c>
      <c r="F30" s="10"/>
      <c r="G30" s="19">
        <f t="shared" si="0"/>
        <v>-80</v>
      </c>
      <c r="H30" s="21">
        <f t="shared" si="2"/>
        <v>-1168</v>
      </c>
      <c r="I30" s="12"/>
      <c r="J30" s="12"/>
    </row>
    <row r="31" spans="1:10" ht="20.100000000000001" customHeight="1" x14ac:dyDescent="0.25">
      <c r="A31" s="6"/>
      <c r="B31" s="6"/>
      <c r="C31" s="7"/>
      <c r="D31" s="8"/>
      <c r="E31" s="20">
        <f t="shared" si="1"/>
        <v>80</v>
      </c>
      <c r="F31" s="10"/>
      <c r="G31" s="19">
        <f t="shared" si="0"/>
        <v>-80</v>
      </c>
      <c r="H31" s="21">
        <f t="shared" si="2"/>
        <v>-1248</v>
      </c>
      <c r="I31" s="12"/>
      <c r="J31" s="12"/>
    </row>
    <row r="32" spans="1:10" ht="20.100000000000001" customHeight="1" x14ac:dyDescent="0.25">
      <c r="A32" s="6"/>
      <c r="B32" s="6"/>
      <c r="C32" s="7"/>
      <c r="D32" s="8"/>
      <c r="E32" s="20">
        <f t="shared" si="1"/>
        <v>80</v>
      </c>
      <c r="F32" s="10"/>
      <c r="G32" s="19">
        <f t="shared" si="0"/>
        <v>-80</v>
      </c>
      <c r="H32" s="21">
        <f t="shared" si="2"/>
        <v>-1328</v>
      </c>
      <c r="I32" s="12"/>
      <c r="J32" s="12"/>
    </row>
    <row r="33" spans="1:10" ht="20.100000000000001" customHeight="1" x14ac:dyDescent="0.25">
      <c r="A33" s="6"/>
      <c r="B33" s="6"/>
      <c r="C33" s="7"/>
      <c r="D33" s="8"/>
      <c r="E33" s="20">
        <f t="shared" si="1"/>
        <v>80</v>
      </c>
      <c r="F33" s="10"/>
      <c r="G33" s="19">
        <f t="shared" si="0"/>
        <v>-80</v>
      </c>
      <c r="H33" s="21">
        <f t="shared" si="2"/>
        <v>-1408</v>
      </c>
      <c r="I33" s="12"/>
      <c r="J33" s="12">
        <v>1</v>
      </c>
    </row>
    <row r="34" spans="1:10" ht="20.100000000000001" customHeight="1" x14ac:dyDescent="0.25">
      <c r="A34" s="6"/>
      <c r="B34" s="6"/>
      <c r="C34" s="7"/>
      <c r="D34" s="8"/>
      <c r="E34" s="20">
        <f t="shared" si="1"/>
        <v>80</v>
      </c>
      <c r="F34" s="10"/>
      <c r="G34" s="19">
        <f t="shared" si="0"/>
        <v>-80</v>
      </c>
      <c r="H34" s="21">
        <f t="shared" si="2"/>
        <v>-1488</v>
      </c>
      <c r="I34" s="12"/>
      <c r="J34" s="12"/>
    </row>
    <row r="35" spans="1:10" ht="20.100000000000001" customHeight="1" x14ac:dyDescent="0.25">
      <c r="A35" s="6"/>
      <c r="B35" s="6"/>
      <c r="C35" s="7"/>
      <c r="D35" s="8"/>
      <c r="E35" s="20">
        <f t="shared" si="1"/>
        <v>80</v>
      </c>
      <c r="F35" s="10"/>
      <c r="G35" s="19">
        <f t="shared" si="0"/>
        <v>-80</v>
      </c>
      <c r="H35" s="21">
        <f t="shared" si="2"/>
        <v>-1568</v>
      </c>
      <c r="I35" s="12"/>
      <c r="J35" s="12"/>
    </row>
    <row r="36" spans="1:10" ht="20.100000000000001" customHeight="1" x14ac:dyDescent="0.25">
      <c r="A36" s="6"/>
      <c r="B36" s="6"/>
      <c r="C36" s="7"/>
      <c r="D36" s="8"/>
      <c r="E36" s="20">
        <f t="shared" si="1"/>
        <v>80</v>
      </c>
      <c r="F36" s="10"/>
      <c r="G36" s="19">
        <f t="shared" si="0"/>
        <v>-80</v>
      </c>
      <c r="H36" s="21">
        <f t="shared" si="2"/>
        <v>-1648</v>
      </c>
      <c r="I36" s="12"/>
      <c r="J36" s="12"/>
    </row>
    <row r="37" spans="1:10" ht="20.100000000000001" customHeight="1" x14ac:dyDescent="0.25">
      <c r="A37" s="6"/>
      <c r="B37" s="6"/>
      <c r="C37" s="7"/>
      <c r="D37" s="8"/>
      <c r="E37" s="20">
        <f t="shared" si="1"/>
        <v>80</v>
      </c>
      <c r="F37" s="10"/>
      <c r="G37" s="19">
        <f t="shared" ref="G37:G68" si="3">IF(F37=0,-E37,E37*C37)</f>
        <v>-80</v>
      </c>
      <c r="H37" s="21">
        <f t="shared" si="2"/>
        <v>-1728</v>
      </c>
      <c r="I37" s="12"/>
      <c r="J37" s="12">
        <v>2</v>
      </c>
    </row>
    <row r="38" spans="1:10" ht="20.100000000000001" customHeight="1" x14ac:dyDescent="0.25">
      <c r="A38" s="6"/>
      <c r="B38" s="6"/>
      <c r="C38" s="7"/>
      <c r="D38" s="8"/>
      <c r="E38" s="20">
        <f t="shared" ref="E38:E69" si="4">IF(E37&gt;=F$2,E$2,(IF($F37=0,E37*G$2,E37*H$2)))</f>
        <v>80</v>
      </c>
      <c r="F38" s="10"/>
      <c r="G38" s="19">
        <f t="shared" si="3"/>
        <v>-80</v>
      </c>
      <c r="H38" s="21">
        <f t="shared" si="2"/>
        <v>-1808</v>
      </c>
      <c r="I38" s="12"/>
      <c r="J38" s="12"/>
    </row>
    <row r="39" spans="1:10" ht="20.100000000000001" customHeight="1" x14ac:dyDescent="0.25">
      <c r="A39" s="6"/>
      <c r="B39" s="6"/>
      <c r="C39" s="7"/>
      <c r="D39" s="8"/>
      <c r="E39" s="20">
        <f t="shared" si="4"/>
        <v>80</v>
      </c>
      <c r="F39" s="10"/>
      <c r="G39" s="19">
        <f t="shared" si="3"/>
        <v>-80</v>
      </c>
      <c r="H39" s="21">
        <f t="shared" si="2"/>
        <v>-1888</v>
      </c>
      <c r="I39" s="12"/>
      <c r="J39" s="12"/>
    </row>
    <row r="40" spans="1:10" ht="20.100000000000001" customHeight="1" x14ac:dyDescent="0.25">
      <c r="A40" s="6"/>
      <c r="B40" s="6"/>
      <c r="C40" s="7"/>
      <c r="D40" s="8"/>
      <c r="E40" s="20">
        <f t="shared" si="4"/>
        <v>80</v>
      </c>
      <c r="F40" s="10"/>
      <c r="G40" s="19">
        <f t="shared" si="3"/>
        <v>-80</v>
      </c>
      <c r="H40" s="21">
        <f t="shared" si="2"/>
        <v>-1968</v>
      </c>
      <c r="I40" s="12"/>
      <c r="J40" s="12"/>
    </row>
    <row r="41" spans="1:10" ht="20.100000000000001" customHeight="1" x14ac:dyDescent="0.25">
      <c r="A41" s="6"/>
      <c r="B41" s="6"/>
      <c r="C41" s="7"/>
      <c r="D41" s="8"/>
      <c r="E41" s="20">
        <f t="shared" si="4"/>
        <v>80</v>
      </c>
      <c r="F41" s="10"/>
      <c r="G41" s="19">
        <f t="shared" si="3"/>
        <v>-80</v>
      </c>
      <c r="H41" s="21">
        <f t="shared" si="2"/>
        <v>-2048</v>
      </c>
      <c r="I41" s="12"/>
      <c r="J41" s="12"/>
    </row>
    <row r="42" spans="1:10" ht="20.100000000000001" customHeight="1" x14ac:dyDescent="0.25">
      <c r="A42" s="6"/>
      <c r="B42" s="6"/>
      <c r="C42" s="7"/>
      <c r="D42" s="8"/>
      <c r="E42" s="20">
        <f t="shared" si="4"/>
        <v>80</v>
      </c>
      <c r="F42" s="10"/>
      <c r="G42" s="19">
        <f t="shared" si="3"/>
        <v>-80</v>
      </c>
      <c r="H42" s="21">
        <f t="shared" si="2"/>
        <v>-2128</v>
      </c>
      <c r="I42" s="12"/>
      <c r="J42" s="12"/>
    </row>
    <row r="43" spans="1:10" ht="20.100000000000001" customHeight="1" x14ac:dyDescent="0.25">
      <c r="A43" s="6"/>
      <c r="B43" s="6"/>
      <c r="C43" s="7"/>
      <c r="D43" s="8"/>
      <c r="E43" s="20">
        <f t="shared" si="4"/>
        <v>80</v>
      </c>
      <c r="F43" s="10"/>
      <c r="G43" s="19">
        <f t="shared" si="3"/>
        <v>-80</v>
      </c>
      <c r="H43" s="21">
        <f t="shared" si="2"/>
        <v>-2208</v>
      </c>
      <c r="I43" s="12"/>
      <c r="J43" s="12"/>
    </row>
    <row r="44" spans="1:10" ht="20.100000000000001" customHeight="1" x14ac:dyDescent="0.25">
      <c r="A44" s="6"/>
      <c r="B44" s="6"/>
      <c r="C44" s="7"/>
      <c r="D44" s="8"/>
      <c r="E44" s="20">
        <f t="shared" si="4"/>
        <v>80</v>
      </c>
      <c r="F44" s="10"/>
      <c r="G44" s="19">
        <f t="shared" si="3"/>
        <v>-80</v>
      </c>
      <c r="H44" s="21">
        <f t="shared" si="2"/>
        <v>-2288</v>
      </c>
      <c r="I44" s="12"/>
      <c r="J44" s="12"/>
    </row>
    <row r="45" spans="1:10" ht="20.100000000000001" customHeight="1" x14ac:dyDescent="0.25">
      <c r="A45" s="6"/>
      <c r="B45" s="6"/>
      <c r="C45" s="7"/>
      <c r="D45" s="8"/>
      <c r="E45" s="20">
        <f t="shared" si="4"/>
        <v>80</v>
      </c>
      <c r="F45" s="10"/>
      <c r="G45" s="19">
        <f t="shared" si="3"/>
        <v>-80</v>
      </c>
      <c r="H45" s="21">
        <f t="shared" si="2"/>
        <v>-2368</v>
      </c>
      <c r="I45" s="12"/>
      <c r="J45" s="12">
        <v>1</v>
      </c>
    </row>
    <row r="46" spans="1:10" ht="20.100000000000001" customHeight="1" x14ac:dyDescent="0.25">
      <c r="A46" s="6"/>
      <c r="B46" s="6"/>
      <c r="C46" s="7"/>
      <c r="D46" s="8"/>
      <c r="E46" s="20">
        <f t="shared" si="4"/>
        <v>80</v>
      </c>
      <c r="F46" s="10"/>
      <c r="G46" s="19">
        <f t="shared" si="3"/>
        <v>-80</v>
      </c>
      <c r="H46" s="21">
        <f t="shared" si="2"/>
        <v>-2448</v>
      </c>
      <c r="I46" s="12"/>
      <c r="J46" s="12"/>
    </row>
    <row r="47" spans="1:10" ht="20.100000000000001" customHeight="1" x14ac:dyDescent="0.25">
      <c r="A47" s="6"/>
      <c r="B47" s="6"/>
      <c r="C47" s="7"/>
      <c r="D47" s="8"/>
      <c r="E47" s="20">
        <f t="shared" si="4"/>
        <v>80</v>
      </c>
      <c r="F47" s="10"/>
      <c r="G47" s="19">
        <f t="shared" si="3"/>
        <v>-80</v>
      </c>
      <c r="H47" s="21">
        <f t="shared" si="2"/>
        <v>-2528</v>
      </c>
      <c r="I47" s="12"/>
      <c r="J47" s="12"/>
    </row>
    <row r="48" spans="1:10" ht="20.100000000000001" customHeight="1" x14ac:dyDescent="0.25">
      <c r="A48" s="6"/>
      <c r="B48" s="6"/>
      <c r="C48" s="7"/>
      <c r="D48" s="8"/>
      <c r="E48" s="20">
        <f t="shared" si="4"/>
        <v>80</v>
      </c>
      <c r="F48" s="10"/>
      <c r="G48" s="19">
        <f t="shared" si="3"/>
        <v>-80</v>
      </c>
      <c r="H48" s="21">
        <f t="shared" si="2"/>
        <v>-2608</v>
      </c>
      <c r="I48" s="12"/>
      <c r="J48" s="12">
        <v>2</v>
      </c>
    </row>
    <row r="49" spans="1:10" ht="20.100000000000001" customHeight="1" x14ac:dyDescent="0.25">
      <c r="A49" s="6"/>
      <c r="B49" s="6"/>
      <c r="C49" s="7"/>
      <c r="D49" s="8"/>
      <c r="E49" s="20">
        <f t="shared" si="4"/>
        <v>80</v>
      </c>
      <c r="F49" s="10"/>
      <c r="G49" s="19">
        <f t="shared" si="3"/>
        <v>-80</v>
      </c>
      <c r="H49" s="21">
        <f t="shared" si="2"/>
        <v>-2688</v>
      </c>
      <c r="I49" s="12"/>
      <c r="J49" s="12"/>
    </row>
    <row r="50" spans="1:10" ht="20.100000000000001" customHeight="1" x14ac:dyDescent="0.25">
      <c r="A50" s="6"/>
      <c r="B50" s="6"/>
      <c r="C50" s="7"/>
      <c r="D50" s="8"/>
      <c r="E50" s="20">
        <f t="shared" si="4"/>
        <v>80</v>
      </c>
      <c r="F50" s="10"/>
      <c r="G50" s="19">
        <f t="shared" si="3"/>
        <v>-80</v>
      </c>
      <c r="H50" s="21">
        <f t="shared" si="2"/>
        <v>-2768</v>
      </c>
      <c r="I50" s="12"/>
      <c r="J50" s="12"/>
    </row>
    <row r="51" spans="1:10" ht="20.100000000000001" customHeight="1" x14ac:dyDescent="0.25">
      <c r="A51" s="6"/>
      <c r="B51" s="6"/>
      <c r="C51" s="7"/>
      <c r="D51" s="8"/>
      <c r="E51" s="20">
        <f t="shared" si="4"/>
        <v>80</v>
      </c>
      <c r="F51" s="10"/>
      <c r="G51" s="19">
        <f t="shared" si="3"/>
        <v>-80</v>
      </c>
      <c r="H51" s="21">
        <f t="shared" si="2"/>
        <v>-2848</v>
      </c>
      <c r="I51" s="12"/>
      <c r="J51" s="12"/>
    </row>
    <row r="52" spans="1:10" ht="20.100000000000001" customHeight="1" x14ac:dyDescent="0.25">
      <c r="A52" s="6"/>
      <c r="B52" s="6"/>
      <c r="C52" s="7"/>
      <c r="D52" s="8"/>
      <c r="E52" s="20">
        <f t="shared" si="4"/>
        <v>80</v>
      </c>
      <c r="F52" s="10"/>
      <c r="G52" s="19">
        <f t="shared" si="3"/>
        <v>-80</v>
      </c>
      <c r="H52" s="21">
        <f t="shared" si="2"/>
        <v>-2928</v>
      </c>
      <c r="I52" s="12"/>
      <c r="J52" s="12"/>
    </row>
    <row r="53" spans="1:10" ht="20.100000000000001" customHeight="1" x14ac:dyDescent="0.25">
      <c r="A53" s="6"/>
      <c r="B53" s="6"/>
      <c r="C53" s="7"/>
      <c r="D53" s="8"/>
      <c r="E53" s="20">
        <f t="shared" si="4"/>
        <v>80</v>
      </c>
      <c r="F53" s="10"/>
      <c r="G53" s="19">
        <f t="shared" si="3"/>
        <v>-80</v>
      </c>
      <c r="H53" s="21">
        <f t="shared" si="2"/>
        <v>-3008</v>
      </c>
      <c r="I53" s="12"/>
      <c r="J53" s="12"/>
    </row>
    <row r="54" spans="1:10" ht="20.100000000000001" customHeight="1" x14ac:dyDescent="0.25">
      <c r="A54" s="6"/>
      <c r="B54" s="6"/>
      <c r="C54" s="7"/>
      <c r="D54" s="8"/>
      <c r="E54" s="20">
        <f t="shared" si="4"/>
        <v>80</v>
      </c>
      <c r="F54" s="10"/>
      <c r="G54" s="19">
        <f t="shared" si="3"/>
        <v>-80</v>
      </c>
      <c r="H54" s="21">
        <f t="shared" si="2"/>
        <v>-3088</v>
      </c>
      <c r="I54" s="12"/>
      <c r="J54" s="12"/>
    </row>
    <row r="55" spans="1:10" ht="20.100000000000001" customHeight="1" x14ac:dyDescent="0.25">
      <c r="A55" s="6"/>
      <c r="B55" s="6"/>
      <c r="C55" s="7"/>
      <c r="D55" s="8"/>
      <c r="E55" s="20">
        <f t="shared" si="4"/>
        <v>80</v>
      </c>
      <c r="F55" s="10"/>
      <c r="G55" s="19">
        <f t="shared" si="3"/>
        <v>-80</v>
      </c>
      <c r="H55" s="21">
        <f t="shared" si="2"/>
        <v>-3168</v>
      </c>
      <c r="I55" s="12"/>
      <c r="J55" s="12"/>
    </row>
    <row r="56" spans="1:10" ht="20.100000000000001" customHeight="1" x14ac:dyDescent="0.25">
      <c r="A56" s="6"/>
      <c r="B56" s="6"/>
      <c r="C56" s="7"/>
      <c r="D56" s="8"/>
      <c r="E56" s="20">
        <f t="shared" si="4"/>
        <v>80</v>
      </c>
      <c r="F56" s="10"/>
      <c r="G56" s="19">
        <f t="shared" si="3"/>
        <v>-80</v>
      </c>
      <c r="H56" s="21">
        <f t="shared" si="2"/>
        <v>-3248</v>
      </c>
      <c r="I56" s="12"/>
      <c r="J56" s="12">
        <v>4</v>
      </c>
    </row>
    <row r="57" spans="1:10" ht="20.100000000000001" customHeight="1" x14ac:dyDescent="0.25">
      <c r="A57" s="6"/>
      <c r="B57" s="6"/>
      <c r="C57" s="7"/>
      <c r="D57" s="8"/>
      <c r="E57" s="20">
        <f t="shared" si="4"/>
        <v>80</v>
      </c>
      <c r="F57" s="10"/>
      <c r="G57" s="19">
        <f t="shared" si="3"/>
        <v>-80</v>
      </c>
      <c r="H57" s="21">
        <f t="shared" si="2"/>
        <v>-3328</v>
      </c>
      <c r="I57" s="12"/>
      <c r="J57" s="12"/>
    </row>
    <row r="58" spans="1:10" ht="20.100000000000001" customHeight="1" x14ac:dyDescent="0.25">
      <c r="A58" s="6"/>
      <c r="B58" s="6"/>
      <c r="C58" s="7"/>
      <c r="D58" s="8"/>
      <c r="E58" s="20">
        <f t="shared" si="4"/>
        <v>80</v>
      </c>
      <c r="F58" s="10"/>
      <c r="G58" s="19">
        <f t="shared" si="3"/>
        <v>-80</v>
      </c>
      <c r="H58" s="21">
        <f t="shared" si="2"/>
        <v>-3408</v>
      </c>
      <c r="I58" s="12"/>
      <c r="J58" s="12"/>
    </row>
    <row r="59" spans="1:10" ht="20.100000000000001" customHeight="1" x14ac:dyDescent="0.25">
      <c r="A59" s="6"/>
      <c r="B59" s="6"/>
      <c r="C59" s="7"/>
      <c r="D59" s="8"/>
      <c r="E59" s="20">
        <f t="shared" si="4"/>
        <v>80</v>
      </c>
      <c r="F59" s="10"/>
      <c r="G59" s="19">
        <f t="shared" si="3"/>
        <v>-80</v>
      </c>
      <c r="H59" s="21">
        <f t="shared" si="2"/>
        <v>-3488</v>
      </c>
      <c r="I59" s="12"/>
      <c r="J59" s="12"/>
    </row>
    <row r="60" spans="1:10" ht="20.100000000000001" customHeight="1" x14ac:dyDescent="0.25">
      <c r="A60" s="6"/>
      <c r="B60" s="6"/>
      <c r="C60" s="7"/>
      <c r="D60" s="8"/>
      <c r="E60" s="20">
        <f t="shared" si="4"/>
        <v>80</v>
      </c>
      <c r="F60" s="10"/>
      <c r="G60" s="19">
        <f t="shared" si="3"/>
        <v>-80</v>
      </c>
      <c r="H60" s="21">
        <f t="shared" si="2"/>
        <v>-3568</v>
      </c>
      <c r="I60" s="12"/>
      <c r="J60" s="12"/>
    </row>
    <row r="61" spans="1:10" ht="20.100000000000001" customHeight="1" x14ac:dyDescent="0.25">
      <c r="A61" s="6"/>
      <c r="B61" s="6"/>
      <c r="C61" s="7"/>
      <c r="D61" s="8"/>
      <c r="E61" s="20">
        <f t="shared" si="4"/>
        <v>80</v>
      </c>
      <c r="F61" s="10"/>
      <c r="G61" s="19">
        <f t="shared" si="3"/>
        <v>-80</v>
      </c>
      <c r="H61" s="21">
        <f t="shared" si="2"/>
        <v>-3648</v>
      </c>
      <c r="I61" s="12"/>
      <c r="J61" s="12"/>
    </row>
    <row r="62" spans="1:10" ht="20.100000000000001" customHeight="1" x14ac:dyDescent="0.25">
      <c r="A62" s="6"/>
      <c r="B62" s="6"/>
      <c r="C62" s="7"/>
      <c r="D62" s="8"/>
      <c r="E62" s="20">
        <f t="shared" si="4"/>
        <v>80</v>
      </c>
      <c r="F62" s="10"/>
      <c r="G62" s="19">
        <f t="shared" si="3"/>
        <v>-80</v>
      </c>
      <c r="H62" s="21">
        <f t="shared" si="2"/>
        <v>-3728</v>
      </c>
      <c r="I62" s="12"/>
      <c r="J62" s="12">
        <v>2</v>
      </c>
    </row>
    <row r="63" spans="1:10" ht="20.100000000000001" customHeight="1" x14ac:dyDescent="0.25">
      <c r="A63" s="6"/>
      <c r="B63" s="6"/>
      <c r="C63" s="7"/>
      <c r="D63" s="8"/>
      <c r="E63" s="20">
        <f t="shared" si="4"/>
        <v>80</v>
      </c>
      <c r="F63" s="10"/>
      <c r="G63" s="19">
        <f t="shared" si="3"/>
        <v>-80</v>
      </c>
      <c r="H63" s="21">
        <f t="shared" si="2"/>
        <v>-3808</v>
      </c>
      <c r="I63" s="12"/>
      <c r="J63" s="12"/>
    </row>
    <row r="64" spans="1:10" ht="20.100000000000001" customHeight="1" x14ac:dyDescent="0.25">
      <c r="A64" s="6"/>
      <c r="B64" s="6"/>
      <c r="C64" s="7"/>
      <c r="D64" s="8"/>
      <c r="E64" s="20">
        <f t="shared" si="4"/>
        <v>80</v>
      </c>
      <c r="F64" s="10"/>
      <c r="G64" s="19">
        <f t="shared" si="3"/>
        <v>-80</v>
      </c>
      <c r="H64" s="21">
        <f t="shared" si="2"/>
        <v>-3888</v>
      </c>
      <c r="I64" s="12"/>
      <c r="J64" s="12"/>
    </row>
    <row r="65" spans="1:10" ht="20.100000000000001" customHeight="1" x14ac:dyDescent="0.25">
      <c r="A65" s="6"/>
      <c r="B65" s="6"/>
      <c r="C65" s="7"/>
      <c r="D65" s="8"/>
      <c r="E65" s="9"/>
      <c r="F65" s="10"/>
      <c r="G65" s="13"/>
      <c r="H65" s="11"/>
      <c r="I65" s="12"/>
      <c r="J65" s="12"/>
    </row>
  </sheetData>
  <sheetProtection password="C0AD" sheet="1" objects="1" scenarios="1"/>
  <protectedRanges>
    <protectedRange password="F343" sqref="A5:D64 F5:F64" name="Range1"/>
  </protectedRanges>
  <mergeCells count="2">
    <mergeCell ref="A2:D2"/>
    <mergeCell ref="A1:D1"/>
  </mergeCells>
  <conditionalFormatting sqref="G5:G6">
    <cfRule type="cellIs" dxfId="19" priority="15" operator="greaterThan">
      <formula>0</formula>
    </cfRule>
    <cfRule type="cellIs" dxfId="18" priority="16" operator="lessThanOrEqual">
      <formula>0</formula>
    </cfRule>
  </conditionalFormatting>
  <conditionalFormatting sqref="G7:G65">
    <cfRule type="cellIs" dxfId="17" priority="13" operator="greaterThan">
      <formula>0</formula>
    </cfRule>
    <cfRule type="cellIs" dxfId="16" priority="14" operator="lessThanOrEqual">
      <formula>0</formula>
    </cfRule>
  </conditionalFormatting>
  <conditionalFormatting sqref="F65">
    <cfRule type="cellIs" dxfId="15" priority="9" operator="greaterThan">
      <formula>0</formula>
    </cfRule>
    <cfRule type="cellIs" dxfId="14" priority="10" operator="lessThanOrEqual">
      <formula>0</formula>
    </cfRule>
  </conditionalFormatting>
  <conditionalFormatting sqref="F5">
    <cfRule type="cellIs" dxfId="13" priority="11" operator="greaterThan">
      <formula>0</formula>
    </cfRule>
    <cfRule type="cellIs" dxfId="12" priority="12" operator="lessThanOrEqual">
      <formula>0</formula>
    </cfRule>
  </conditionalFormatting>
  <conditionalFormatting sqref="F6:F64">
    <cfRule type="cellIs" dxfId="11" priority="1" operator="greaterThan">
      <formula>0</formula>
    </cfRule>
    <cfRule type="cellIs" dxfId="10" priority="2" operator="lessThanOrEqual">
      <formula>0</formula>
    </cfRule>
  </conditionalFormatting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zoomScale="110" zoomScaleNormal="110" workbookViewId="0">
      <pane ySplit="7215" topLeftCell="A62" activePane="bottomLeft"/>
      <selection activeCell="E6" sqref="E6"/>
      <selection pane="bottomLeft" activeCell="B64" sqref="B64"/>
    </sheetView>
  </sheetViews>
  <sheetFormatPr defaultRowHeight="15" x14ac:dyDescent="0.25"/>
  <cols>
    <col min="1" max="1" width="14.28515625" style="3" customWidth="1"/>
    <col min="2" max="2" width="11.42578125" style="3" customWidth="1"/>
    <col min="3" max="3" width="10" style="3" customWidth="1"/>
    <col min="4" max="4" width="13.42578125" style="3" customWidth="1"/>
    <col min="5" max="5" width="9.140625" style="15"/>
    <col min="6" max="6" width="10.140625" style="3" customWidth="1"/>
    <col min="7" max="7" width="10.42578125" style="3" customWidth="1"/>
    <col min="8" max="8" width="12.85546875" style="3" customWidth="1"/>
    <col min="9" max="9" width="9.7109375" style="15" customWidth="1"/>
    <col min="10" max="10" width="9.85546875" style="3" hidden="1" customWidth="1"/>
    <col min="11" max="11" width="0" style="3" hidden="1" customWidth="1"/>
    <col min="12" max="16384" width="9.140625" style="3"/>
  </cols>
  <sheetData>
    <row r="1" spans="1:10" s="18" customFormat="1" ht="113.25" customHeight="1" thickBot="1" x14ac:dyDescent="0.3">
      <c r="A1" s="40" t="s">
        <v>18</v>
      </c>
      <c r="B1" s="40"/>
      <c r="C1" s="40"/>
      <c r="D1" s="41"/>
      <c r="E1" s="26" t="s">
        <v>8</v>
      </c>
      <c r="F1" s="26" t="s">
        <v>9</v>
      </c>
      <c r="G1" s="26" t="s">
        <v>10</v>
      </c>
      <c r="H1" s="26" t="s">
        <v>11</v>
      </c>
      <c r="I1" s="2"/>
      <c r="J1" s="2"/>
    </row>
    <row r="2" spans="1:10" s="4" customFormat="1" ht="18" customHeight="1" thickBot="1" x14ac:dyDescent="0.3">
      <c r="A2" s="37" t="s">
        <v>12</v>
      </c>
      <c r="B2" s="38"/>
      <c r="C2" s="38"/>
      <c r="D2" s="39"/>
      <c r="E2" s="27">
        <f>H4*5%</f>
        <v>40</v>
      </c>
      <c r="F2" s="28">
        <f>E2*4</f>
        <v>160</v>
      </c>
      <c r="G2" s="29">
        <v>1</v>
      </c>
      <c r="H2" s="30">
        <v>2</v>
      </c>
    </row>
    <row r="3" spans="1:10" ht="47.25" customHeight="1" thickBot="1" x14ac:dyDescent="0.3">
      <c r="A3" s="5" t="s">
        <v>16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13</v>
      </c>
      <c r="G3" s="5" t="s">
        <v>4</v>
      </c>
      <c r="H3" s="1" t="s">
        <v>5</v>
      </c>
      <c r="I3" s="2"/>
      <c r="J3" s="2"/>
    </row>
    <row r="4" spans="1:10" s="17" customFormat="1" ht="28.5" customHeight="1" thickBot="1" x14ac:dyDescent="0.3">
      <c r="A4" s="32"/>
      <c r="B4" s="31"/>
      <c r="C4" s="16"/>
      <c r="D4" s="16"/>
      <c r="E4" s="33" t="s">
        <v>6</v>
      </c>
      <c r="F4" s="34"/>
      <c r="G4" s="35" t="s">
        <v>14</v>
      </c>
      <c r="H4" s="36">
        <v>800</v>
      </c>
      <c r="I4" s="14"/>
      <c r="J4" s="14"/>
    </row>
    <row r="5" spans="1:10" ht="20.100000000000001" customHeight="1" x14ac:dyDescent="0.25">
      <c r="A5" s="22"/>
      <c r="B5" s="22" t="s">
        <v>17</v>
      </c>
      <c r="C5" s="23">
        <v>0.8</v>
      </c>
      <c r="D5" s="24" t="s">
        <v>7</v>
      </c>
      <c r="E5" s="20">
        <f>E2</f>
        <v>40</v>
      </c>
      <c r="F5" s="25">
        <v>0</v>
      </c>
      <c r="G5" s="19">
        <f t="shared" ref="G5:G36" si="0">IF(F5=0,-E5,E5*C5)</f>
        <v>-40</v>
      </c>
      <c r="H5" s="21">
        <f>H$4+G5</f>
        <v>760</v>
      </c>
      <c r="I5" s="12"/>
      <c r="J5" s="12"/>
    </row>
    <row r="6" spans="1:10" ht="20.100000000000001" customHeight="1" x14ac:dyDescent="0.25">
      <c r="A6" s="6"/>
      <c r="B6" s="6"/>
      <c r="C6" s="7"/>
      <c r="D6" s="8"/>
      <c r="E6" s="20">
        <f t="shared" ref="E6:E37" si="1">IF(E5&gt;=F$2,E$2,(IF($F5=0,E5*G$2,E5*H$2)))</f>
        <v>40</v>
      </c>
      <c r="F6" s="10"/>
      <c r="G6" s="19">
        <f t="shared" si="0"/>
        <v>-40</v>
      </c>
      <c r="H6" s="21">
        <f t="shared" ref="H6:H64" si="2">H5+G6</f>
        <v>720</v>
      </c>
      <c r="I6" s="12"/>
      <c r="J6" s="12"/>
    </row>
    <row r="7" spans="1:10" ht="20.100000000000001" customHeight="1" x14ac:dyDescent="0.25">
      <c r="A7" s="6"/>
      <c r="B7" s="6"/>
      <c r="C7" s="7"/>
      <c r="D7" s="8"/>
      <c r="E7" s="20">
        <f t="shared" si="1"/>
        <v>40</v>
      </c>
      <c r="F7" s="10"/>
      <c r="G7" s="19">
        <f t="shared" si="0"/>
        <v>-40</v>
      </c>
      <c r="H7" s="21">
        <f t="shared" si="2"/>
        <v>680</v>
      </c>
      <c r="I7" s="12"/>
      <c r="J7" s="12">
        <v>3</v>
      </c>
    </row>
    <row r="8" spans="1:10" ht="20.100000000000001" customHeight="1" x14ac:dyDescent="0.25">
      <c r="A8" s="6"/>
      <c r="B8" s="6"/>
      <c r="C8" s="7"/>
      <c r="D8" s="8"/>
      <c r="E8" s="20">
        <f t="shared" si="1"/>
        <v>40</v>
      </c>
      <c r="F8" s="10"/>
      <c r="G8" s="19">
        <f t="shared" si="0"/>
        <v>-40</v>
      </c>
      <c r="H8" s="21">
        <f t="shared" si="2"/>
        <v>640</v>
      </c>
      <c r="I8" s="12"/>
      <c r="J8" s="12"/>
    </row>
    <row r="9" spans="1:10" ht="20.100000000000001" customHeight="1" x14ac:dyDescent="0.25">
      <c r="A9" s="6"/>
      <c r="B9" s="6"/>
      <c r="C9" s="7"/>
      <c r="D9" s="8"/>
      <c r="E9" s="20">
        <f t="shared" si="1"/>
        <v>40</v>
      </c>
      <c r="F9" s="10"/>
      <c r="G9" s="19">
        <f t="shared" si="0"/>
        <v>-40</v>
      </c>
      <c r="H9" s="21">
        <f t="shared" si="2"/>
        <v>600</v>
      </c>
      <c r="I9" s="12"/>
      <c r="J9" s="12"/>
    </row>
    <row r="10" spans="1:10" ht="20.100000000000001" customHeight="1" x14ac:dyDescent="0.25">
      <c r="A10" s="6"/>
      <c r="B10" s="6"/>
      <c r="C10" s="7"/>
      <c r="D10" s="8"/>
      <c r="E10" s="20">
        <f t="shared" si="1"/>
        <v>40</v>
      </c>
      <c r="F10" s="10"/>
      <c r="G10" s="19">
        <f t="shared" si="0"/>
        <v>-40</v>
      </c>
      <c r="H10" s="21">
        <f t="shared" si="2"/>
        <v>560</v>
      </c>
      <c r="I10" s="12"/>
      <c r="J10" s="12"/>
    </row>
    <row r="11" spans="1:10" ht="20.100000000000001" customHeight="1" x14ac:dyDescent="0.25">
      <c r="A11" s="6"/>
      <c r="B11" s="6"/>
      <c r="C11" s="7"/>
      <c r="D11" s="8"/>
      <c r="E11" s="20">
        <f t="shared" si="1"/>
        <v>40</v>
      </c>
      <c r="F11" s="10"/>
      <c r="G11" s="19">
        <f t="shared" si="0"/>
        <v>-40</v>
      </c>
      <c r="H11" s="21">
        <f t="shared" si="2"/>
        <v>520</v>
      </c>
      <c r="I11" s="12"/>
      <c r="J11" s="12"/>
    </row>
    <row r="12" spans="1:10" ht="20.100000000000001" customHeight="1" x14ac:dyDescent="0.25">
      <c r="A12" s="6"/>
      <c r="B12" s="6"/>
      <c r="C12" s="7"/>
      <c r="D12" s="8"/>
      <c r="E12" s="20">
        <f t="shared" si="1"/>
        <v>40</v>
      </c>
      <c r="F12" s="10"/>
      <c r="G12" s="19">
        <f t="shared" si="0"/>
        <v>-40</v>
      </c>
      <c r="H12" s="21">
        <f t="shared" si="2"/>
        <v>480</v>
      </c>
      <c r="I12" s="12"/>
      <c r="J12" s="12"/>
    </row>
    <row r="13" spans="1:10" ht="20.100000000000001" customHeight="1" x14ac:dyDescent="0.25">
      <c r="A13" s="6"/>
      <c r="B13" s="6"/>
      <c r="C13" s="7"/>
      <c r="D13" s="8"/>
      <c r="E13" s="20">
        <f t="shared" si="1"/>
        <v>40</v>
      </c>
      <c r="F13" s="10"/>
      <c r="G13" s="19">
        <f t="shared" si="0"/>
        <v>-40</v>
      </c>
      <c r="H13" s="21">
        <f t="shared" si="2"/>
        <v>440</v>
      </c>
      <c r="I13" s="12"/>
      <c r="J13" s="12">
        <v>3</v>
      </c>
    </row>
    <row r="14" spans="1:10" ht="20.100000000000001" customHeight="1" x14ac:dyDescent="0.25">
      <c r="A14" s="6"/>
      <c r="B14" s="6"/>
      <c r="C14" s="7"/>
      <c r="D14" s="8"/>
      <c r="E14" s="20">
        <f t="shared" si="1"/>
        <v>40</v>
      </c>
      <c r="F14" s="10"/>
      <c r="G14" s="19">
        <f t="shared" si="0"/>
        <v>-40</v>
      </c>
      <c r="H14" s="21">
        <f t="shared" si="2"/>
        <v>400</v>
      </c>
      <c r="I14" s="12"/>
      <c r="J14" s="12"/>
    </row>
    <row r="15" spans="1:10" ht="20.100000000000001" customHeight="1" x14ac:dyDescent="0.25">
      <c r="A15" s="6"/>
      <c r="B15" s="6"/>
      <c r="C15" s="7"/>
      <c r="D15" s="8"/>
      <c r="E15" s="20">
        <f t="shared" si="1"/>
        <v>40</v>
      </c>
      <c r="F15" s="10"/>
      <c r="G15" s="19">
        <f t="shared" si="0"/>
        <v>-40</v>
      </c>
      <c r="H15" s="21">
        <f t="shared" si="2"/>
        <v>360</v>
      </c>
      <c r="I15" s="12"/>
      <c r="J15" s="12"/>
    </row>
    <row r="16" spans="1:10" ht="20.100000000000001" customHeight="1" x14ac:dyDescent="0.25">
      <c r="A16" s="6"/>
      <c r="B16" s="6"/>
      <c r="C16" s="7"/>
      <c r="D16" s="8"/>
      <c r="E16" s="20">
        <f t="shared" si="1"/>
        <v>40</v>
      </c>
      <c r="F16" s="10"/>
      <c r="G16" s="19">
        <f t="shared" si="0"/>
        <v>-40</v>
      </c>
      <c r="H16" s="21">
        <f t="shared" si="2"/>
        <v>320</v>
      </c>
      <c r="I16" s="12"/>
      <c r="J16" s="12"/>
    </row>
    <row r="17" spans="1:10" ht="20.100000000000001" customHeight="1" x14ac:dyDescent="0.25">
      <c r="A17" s="6"/>
      <c r="B17" s="6"/>
      <c r="C17" s="7"/>
      <c r="D17" s="8"/>
      <c r="E17" s="20">
        <f t="shared" si="1"/>
        <v>40</v>
      </c>
      <c r="F17" s="10"/>
      <c r="G17" s="19">
        <f t="shared" si="0"/>
        <v>-40</v>
      </c>
      <c r="H17" s="21">
        <f t="shared" si="2"/>
        <v>280</v>
      </c>
      <c r="I17" s="12"/>
      <c r="J17" s="12"/>
    </row>
    <row r="18" spans="1:10" ht="20.100000000000001" customHeight="1" x14ac:dyDescent="0.25">
      <c r="A18" s="6"/>
      <c r="B18" s="6"/>
      <c r="C18" s="7"/>
      <c r="D18" s="8"/>
      <c r="E18" s="20">
        <f t="shared" si="1"/>
        <v>40</v>
      </c>
      <c r="F18" s="10"/>
      <c r="G18" s="19">
        <f t="shared" si="0"/>
        <v>-40</v>
      </c>
      <c r="H18" s="21">
        <f t="shared" si="2"/>
        <v>240</v>
      </c>
      <c r="I18" s="12"/>
      <c r="J18" s="12"/>
    </row>
    <row r="19" spans="1:10" ht="20.100000000000001" customHeight="1" x14ac:dyDescent="0.25">
      <c r="A19" s="6"/>
      <c r="B19" s="6"/>
      <c r="C19" s="7"/>
      <c r="D19" s="8"/>
      <c r="E19" s="20">
        <f t="shared" si="1"/>
        <v>40</v>
      </c>
      <c r="F19" s="10"/>
      <c r="G19" s="19">
        <f t="shared" si="0"/>
        <v>-40</v>
      </c>
      <c r="H19" s="21">
        <f t="shared" si="2"/>
        <v>200</v>
      </c>
      <c r="I19" s="12"/>
      <c r="J19" s="12"/>
    </row>
    <row r="20" spans="1:10" ht="20.100000000000001" customHeight="1" x14ac:dyDescent="0.25">
      <c r="A20" s="6"/>
      <c r="B20" s="6"/>
      <c r="C20" s="7"/>
      <c r="D20" s="8"/>
      <c r="E20" s="20">
        <f t="shared" si="1"/>
        <v>40</v>
      </c>
      <c r="F20" s="10"/>
      <c r="G20" s="19">
        <f t="shared" si="0"/>
        <v>-40</v>
      </c>
      <c r="H20" s="21">
        <f t="shared" si="2"/>
        <v>160</v>
      </c>
      <c r="I20" s="12"/>
      <c r="J20" s="12"/>
    </row>
    <row r="21" spans="1:10" ht="20.100000000000001" customHeight="1" x14ac:dyDescent="0.25">
      <c r="A21" s="6"/>
      <c r="B21" s="6"/>
      <c r="C21" s="7"/>
      <c r="D21" s="8"/>
      <c r="E21" s="20">
        <f t="shared" si="1"/>
        <v>40</v>
      </c>
      <c r="F21" s="10"/>
      <c r="G21" s="19">
        <f t="shared" si="0"/>
        <v>-40</v>
      </c>
      <c r="H21" s="21">
        <f t="shared" si="2"/>
        <v>120</v>
      </c>
      <c r="I21" s="12"/>
      <c r="J21" s="12"/>
    </row>
    <row r="22" spans="1:10" ht="20.100000000000001" customHeight="1" x14ac:dyDescent="0.25">
      <c r="A22" s="6"/>
      <c r="B22" s="6"/>
      <c r="C22" s="7"/>
      <c r="D22" s="8"/>
      <c r="E22" s="20">
        <f t="shared" si="1"/>
        <v>40</v>
      </c>
      <c r="F22" s="10"/>
      <c r="G22" s="19">
        <f t="shared" si="0"/>
        <v>-40</v>
      </c>
      <c r="H22" s="21">
        <f t="shared" si="2"/>
        <v>80</v>
      </c>
      <c r="I22" s="12"/>
      <c r="J22" s="12">
        <v>7</v>
      </c>
    </row>
    <row r="23" spans="1:10" ht="20.100000000000001" customHeight="1" x14ac:dyDescent="0.25">
      <c r="A23" s="6"/>
      <c r="B23" s="6"/>
      <c r="C23" s="7"/>
      <c r="D23" s="8"/>
      <c r="E23" s="20">
        <f t="shared" si="1"/>
        <v>40</v>
      </c>
      <c r="F23" s="10"/>
      <c r="G23" s="19">
        <f t="shared" si="0"/>
        <v>-40</v>
      </c>
      <c r="H23" s="21">
        <f t="shared" si="2"/>
        <v>40</v>
      </c>
      <c r="I23" s="12"/>
      <c r="J23" s="12"/>
    </row>
    <row r="24" spans="1:10" ht="20.100000000000001" customHeight="1" x14ac:dyDescent="0.25">
      <c r="A24" s="6"/>
      <c r="B24" s="6"/>
      <c r="C24" s="7"/>
      <c r="D24" s="8"/>
      <c r="E24" s="20">
        <f t="shared" si="1"/>
        <v>40</v>
      </c>
      <c r="F24" s="10"/>
      <c r="G24" s="19">
        <f t="shared" si="0"/>
        <v>-40</v>
      </c>
      <c r="H24" s="21">
        <f t="shared" si="2"/>
        <v>0</v>
      </c>
      <c r="I24" s="12"/>
      <c r="J24" s="12">
        <v>1</v>
      </c>
    </row>
    <row r="25" spans="1:10" ht="20.100000000000001" customHeight="1" x14ac:dyDescent="0.25">
      <c r="A25" s="6"/>
      <c r="B25" s="6"/>
      <c r="C25" s="7"/>
      <c r="D25" s="8"/>
      <c r="E25" s="20">
        <f t="shared" si="1"/>
        <v>40</v>
      </c>
      <c r="F25" s="10"/>
      <c r="G25" s="19">
        <f t="shared" si="0"/>
        <v>-40</v>
      </c>
      <c r="H25" s="21">
        <f t="shared" si="2"/>
        <v>-40</v>
      </c>
      <c r="I25" s="12"/>
      <c r="J25" s="12"/>
    </row>
    <row r="26" spans="1:10" ht="20.100000000000001" customHeight="1" x14ac:dyDescent="0.25">
      <c r="A26" s="6"/>
      <c r="B26" s="6"/>
      <c r="C26" s="7"/>
      <c r="D26" s="8"/>
      <c r="E26" s="20">
        <f t="shared" si="1"/>
        <v>40</v>
      </c>
      <c r="F26" s="10"/>
      <c r="G26" s="19">
        <f t="shared" si="0"/>
        <v>-40</v>
      </c>
      <c r="H26" s="21">
        <f t="shared" si="2"/>
        <v>-80</v>
      </c>
      <c r="I26" s="12"/>
      <c r="J26" s="12"/>
    </row>
    <row r="27" spans="1:10" ht="20.100000000000001" customHeight="1" x14ac:dyDescent="0.25">
      <c r="A27" s="6"/>
      <c r="B27" s="6"/>
      <c r="C27" s="7"/>
      <c r="D27" s="8"/>
      <c r="E27" s="20">
        <f t="shared" si="1"/>
        <v>40</v>
      </c>
      <c r="F27" s="10"/>
      <c r="G27" s="19">
        <f t="shared" si="0"/>
        <v>-40</v>
      </c>
      <c r="H27" s="21">
        <f t="shared" si="2"/>
        <v>-120</v>
      </c>
      <c r="I27" s="12"/>
      <c r="J27" s="12"/>
    </row>
    <row r="28" spans="1:10" ht="20.100000000000001" customHeight="1" x14ac:dyDescent="0.25">
      <c r="A28" s="6"/>
      <c r="B28" s="6"/>
      <c r="C28" s="7"/>
      <c r="D28" s="8"/>
      <c r="E28" s="20">
        <f t="shared" si="1"/>
        <v>40</v>
      </c>
      <c r="F28" s="10"/>
      <c r="G28" s="19">
        <f t="shared" si="0"/>
        <v>-40</v>
      </c>
      <c r="H28" s="21">
        <f t="shared" si="2"/>
        <v>-160</v>
      </c>
      <c r="I28" s="12"/>
      <c r="J28" s="12"/>
    </row>
    <row r="29" spans="1:10" ht="20.100000000000001" customHeight="1" x14ac:dyDescent="0.25">
      <c r="A29" s="6"/>
      <c r="B29" s="6"/>
      <c r="C29" s="7"/>
      <c r="D29" s="8"/>
      <c r="E29" s="20">
        <f t="shared" si="1"/>
        <v>40</v>
      </c>
      <c r="F29" s="10"/>
      <c r="G29" s="19">
        <f t="shared" si="0"/>
        <v>-40</v>
      </c>
      <c r="H29" s="21">
        <f t="shared" si="2"/>
        <v>-200</v>
      </c>
      <c r="I29" s="12"/>
      <c r="J29" s="12"/>
    </row>
    <row r="30" spans="1:10" ht="20.100000000000001" customHeight="1" x14ac:dyDescent="0.25">
      <c r="A30" s="6"/>
      <c r="B30" s="6"/>
      <c r="C30" s="7"/>
      <c r="D30" s="8"/>
      <c r="E30" s="20">
        <f t="shared" si="1"/>
        <v>40</v>
      </c>
      <c r="F30" s="10"/>
      <c r="G30" s="19">
        <f t="shared" si="0"/>
        <v>-40</v>
      </c>
      <c r="H30" s="21">
        <f t="shared" si="2"/>
        <v>-240</v>
      </c>
      <c r="I30" s="12"/>
      <c r="J30" s="12"/>
    </row>
    <row r="31" spans="1:10" ht="20.100000000000001" customHeight="1" x14ac:dyDescent="0.25">
      <c r="A31" s="6"/>
      <c r="B31" s="6"/>
      <c r="C31" s="7"/>
      <c r="D31" s="8"/>
      <c r="E31" s="20">
        <f t="shared" si="1"/>
        <v>40</v>
      </c>
      <c r="F31" s="10"/>
      <c r="G31" s="19">
        <f t="shared" si="0"/>
        <v>-40</v>
      </c>
      <c r="H31" s="21">
        <f t="shared" si="2"/>
        <v>-280</v>
      </c>
      <c r="I31" s="12"/>
      <c r="J31" s="12"/>
    </row>
    <row r="32" spans="1:10" ht="20.100000000000001" customHeight="1" x14ac:dyDescent="0.25">
      <c r="A32" s="6"/>
      <c r="B32" s="6"/>
      <c r="C32" s="7"/>
      <c r="D32" s="8"/>
      <c r="E32" s="20">
        <f t="shared" si="1"/>
        <v>40</v>
      </c>
      <c r="F32" s="10"/>
      <c r="G32" s="19">
        <f t="shared" si="0"/>
        <v>-40</v>
      </c>
      <c r="H32" s="21">
        <f t="shared" si="2"/>
        <v>-320</v>
      </c>
      <c r="I32" s="12"/>
      <c r="J32" s="12"/>
    </row>
    <row r="33" spans="1:10" ht="20.100000000000001" customHeight="1" x14ac:dyDescent="0.25">
      <c r="A33" s="6"/>
      <c r="B33" s="6"/>
      <c r="C33" s="7"/>
      <c r="D33" s="8"/>
      <c r="E33" s="20">
        <f t="shared" si="1"/>
        <v>40</v>
      </c>
      <c r="F33" s="10"/>
      <c r="G33" s="19">
        <f t="shared" si="0"/>
        <v>-40</v>
      </c>
      <c r="H33" s="21">
        <f t="shared" si="2"/>
        <v>-360</v>
      </c>
      <c r="I33" s="12"/>
      <c r="J33" s="12">
        <v>1</v>
      </c>
    </row>
    <row r="34" spans="1:10" ht="20.100000000000001" customHeight="1" x14ac:dyDescent="0.25">
      <c r="A34" s="6"/>
      <c r="B34" s="6"/>
      <c r="C34" s="7"/>
      <c r="D34" s="8"/>
      <c r="E34" s="20">
        <f t="shared" si="1"/>
        <v>40</v>
      </c>
      <c r="F34" s="10"/>
      <c r="G34" s="19">
        <f t="shared" si="0"/>
        <v>-40</v>
      </c>
      <c r="H34" s="21">
        <f t="shared" si="2"/>
        <v>-400</v>
      </c>
      <c r="I34" s="12"/>
      <c r="J34" s="12"/>
    </row>
    <row r="35" spans="1:10" ht="20.100000000000001" customHeight="1" x14ac:dyDescent="0.25">
      <c r="A35" s="6"/>
      <c r="B35" s="6"/>
      <c r="C35" s="7"/>
      <c r="D35" s="8"/>
      <c r="E35" s="20">
        <f t="shared" si="1"/>
        <v>40</v>
      </c>
      <c r="F35" s="10"/>
      <c r="G35" s="19">
        <f t="shared" si="0"/>
        <v>-40</v>
      </c>
      <c r="H35" s="21">
        <f t="shared" si="2"/>
        <v>-440</v>
      </c>
      <c r="I35" s="12"/>
      <c r="J35" s="12"/>
    </row>
    <row r="36" spans="1:10" ht="20.100000000000001" customHeight="1" x14ac:dyDescent="0.25">
      <c r="A36" s="6"/>
      <c r="B36" s="6"/>
      <c r="C36" s="7"/>
      <c r="D36" s="8"/>
      <c r="E36" s="20">
        <f t="shared" si="1"/>
        <v>40</v>
      </c>
      <c r="F36" s="10"/>
      <c r="G36" s="19">
        <f t="shared" si="0"/>
        <v>-40</v>
      </c>
      <c r="H36" s="21">
        <f t="shared" si="2"/>
        <v>-480</v>
      </c>
      <c r="I36" s="12"/>
      <c r="J36" s="12"/>
    </row>
    <row r="37" spans="1:10" ht="20.100000000000001" customHeight="1" x14ac:dyDescent="0.25">
      <c r="A37" s="6"/>
      <c r="B37" s="6"/>
      <c r="C37" s="7"/>
      <c r="D37" s="8"/>
      <c r="E37" s="20">
        <f t="shared" si="1"/>
        <v>40</v>
      </c>
      <c r="F37" s="10"/>
      <c r="G37" s="19">
        <f t="shared" ref="G37:G68" si="3">IF(F37=0,-E37,E37*C37)</f>
        <v>-40</v>
      </c>
      <c r="H37" s="21">
        <f t="shared" si="2"/>
        <v>-520</v>
      </c>
      <c r="I37" s="12"/>
      <c r="J37" s="12">
        <v>2</v>
      </c>
    </row>
    <row r="38" spans="1:10" ht="20.100000000000001" customHeight="1" x14ac:dyDescent="0.25">
      <c r="A38" s="6"/>
      <c r="B38" s="6"/>
      <c r="C38" s="7"/>
      <c r="D38" s="8"/>
      <c r="E38" s="20">
        <f t="shared" ref="E38:E69" si="4">IF(E37&gt;=F$2,E$2,(IF($F37=0,E37*G$2,E37*H$2)))</f>
        <v>40</v>
      </c>
      <c r="F38" s="10"/>
      <c r="G38" s="19">
        <f t="shared" si="3"/>
        <v>-40</v>
      </c>
      <c r="H38" s="21">
        <f t="shared" si="2"/>
        <v>-560</v>
      </c>
      <c r="I38" s="12"/>
      <c r="J38" s="12"/>
    </row>
    <row r="39" spans="1:10" ht="20.100000000000001" customHeight="1" x14ac:dyDescent="0.25">
      <c r="A39" s="6"/>
      <c r="B39" s="6"/>
      <c r="C39" s="7"/>
      <c r="D39" s="8"/>
      <c r="E39" s="20">
        <f t="shared" si="4"/>
        <v>40</v>
      </c>
      <c r="F39" s="10"/>
      <c r="G39" s="19">
        <f t="shared" si="3"/>
        <v>-40</v>
      </c>
      <c r="H39" s="21">
        <f t="shared" si="2"/>
        <v>-600</v>
      </c>
      <c r="I39" s="12"/>
      <c r="J39" s="12"/>
    </row>
    <row r="40" spans="1:10" ht="20.100000000000001" customHeight="1" x14ac:dyDescent="0.25">
      <c r="A40" s="6"/>
      <c r="B40" s="6"/>
      <c r="C40" s="7"/>
      <c r="D40" s="8"/>
      <c r="E40" s="20">
        <f t="shared" si="4"/>
        <v>40</v>
      </c>
      <c r="F40" s="10"/>
      <c r="G40" s="19">
        <f t="shared" si="3"/>
        <v>-40</v>
      </c>
      <c r="H40" s="21">
        <f t="shared" si="2"/>
        <v>-640</v>
      </c>
      <c r="I40" s="12"/>
      <c r="J40" s="12"/>
    </row>
    <row r="41" spans="1:10" ht="20.100000000000001" customHeight="1" x14ac:dyDescent="0.25">
      <c r="A41" s="6"/>
      <c r="B41" s="6"/>
      <c r="C41" s="7"/>
      <c r="D41" s="8"/>
      <c r="E41" s="20">
        <f t="shared" si="4"/>
        <v>40</v>
      </c>
      <c r="F41" s="10"/>
      <c r="G41" s="19">
        <f t="shared" si="3"/>
        <v>-40</v>
      </c>
      <c r="H41" s="21">
        <f t="shared" si="2"/>
        <v>-680</v>
      </c>
      <c r="I41" s="12"/>
      <c r="J41" s="12"/>
    </row>
    <row r="42" spans="1:10" ht="20.100000000000001" customHeight="1" x14ac:dyDescent="0.25">
      <c r="A42" s="6"/>
      <c r="B42" s="6"/>
      <c r="C42" s="7"/>
      <c r="D42" s="8"/>
      <c r="E42" s="20">
        <f t="shared" si="4"/>
        <v>40</v>
      </c>
      <c r="F42" s="10"/>
      <c r="G42" s="19">
        <f t="shared" si="3"/>
        <v>-40</v>
      </c>
      <c r="H42" s="21">
        <f t="shared" si="2"/>
        <v>-720</v>
      </c>
      <c r="I42" s="12"/>
      <c r="J42" s="12"/>
    </row>
    <row r="43" spans="1:10" ht="20.100000000000001" customHeight="1" x14ac:dyDescent="0.25">
      <c r="A43" s="6"/>
      <c r="B43" s="6"/>
      <c r="C43" s="7"/>
      <c r="D43" s="8"/>
      <c r="E43" s="20">
        <f t="shared" si="4"/>
        <v>40</v>
      </c>
      <c r="F43" s="10"/>
      <c r="G43" s="19">
        <f t="shared" si="3"/>
        <v>-40</v>
      </c>
      <c r="H43" s="21">
        <f t="shared" si="2"/>
        <v>-760</v>
      </c>
      <c r="I43" s="12"/>
      <c r="J43" s="12"/>
    </row>
    <row r="44" spans="1:10" ht="20.100000000000001" customHeight="1" x14ac:dyDescent="0.25">
      <c r="A44" s="6"/>
      <c r="B44" s="6"/>
      <c r="C44" s="7"/>
      <c r="D44" s="8"/>
      <c r="E44" s="20">
        <f t="shared" si="4"/>
        <v>40</v>
      </c>
      <c r="F44" s="10"/>
      <c r="G44" s="19">
        <f t="shared" si="3"/>
        <v>-40</v>
      </c>
      <c r="H44" s="21">
        <f t="shared" si="2"/>
        <v>-800</v>
      </c>
      <c r="I44" s="12"/>
      <c r="J44" s="12"/>
    </row>
    <row r="45" spans="1:10" ht="20.100000000000001" customHeight="1" x14ac:dyDescent="0.25">
      <c r="A45" s="6"/>
      <c r="B45" s="6"/>
      <c r="C45" s="7"/>
      <c r="D45" s="8"/>
      <c r="E45" s="20">
        <f t="shared" si="4"/>
        <v>40</v>
      </c>
      <c r="F45" s="10"/>
      <c r="G45" s="19">
        <f t="shared" si="3"/>
        <v>-40</v>
      </c>
      <c r="H45" s="21">
        <f t="shared" si="2"/>
        <v>-840</v>
      </c>
      <c r="I45" s="12"/>
      <c r="J45" s="12">
        <v>1</v>
      </c>
    </row>
    <row r="46" spans="1:10" ht="20.100000000000001" customHeight="1" x14ac:dyDescent="0.25">
      <c r="A46" s="6"/>
      <c r="B46" s="6"/>
      <c r="C46" s="7"/>
      <c r="D46" s="8"/>
      <c r="E46" s="20">
        <f t="shared" si="4"/>
        <v>40</v>
      </c>
      <c r="F46" s="10"/>
      <c r="G46" s="19">
        <f t="shared" si="3"/>
        <v>-40</v>
      </c>
      <c r="H46" s="21">
        <f t="shared" si="2"/>
        <v>-880</v>
      </c>
      <c r="I46" s="12"/>
      <c r="J46" s="12"/>
    </row>
    <row r="47" spans="1:10" ht="20.100000000000001" customHeight="1" x14ac:dyDescent="0.25">
      <c r="A47" s="6"/>
      <c r="B47" s="6"/>
      <c r="C47" s="7"/>
      <c r="D47" s="8"/>
      <c r="E47" s="20">
        <f t="shared" si="4"/>
        <v>40</v>
      </c>
      <c r="F47" s="10"/>
      <c r="G47" s="19">
        <f t="shared" si="3"/>
        <v>-40</v>
      </c>
      <c r="H47" s="21">
        <f t="shared" si="2"/>
        <v>-920</v>
      </c>
      <c r="I47" s="12"/>
      <c r="J47" s="12"/>
    </row>
    <row r="48" spans="1:10" ht="20.100000000000001" customHeight="1" x14ac:dyDescent="0.25">
      <c r="A48" s="6"/>
      <c r="B48" s="6"/>
      <c r="C48" s="7"/>
      <c r="D48" s="8"/>
      <c r="E48" s="20">
        <f t="shared" si="4"/>
        <v>40</v>
      </c>
      <c r="F48" s="10"/>
      <c r="G48" s="19">
        <f t="shared" si="3"/>
        <v>-40</v>
      </c>
      <c r="H48" s="21">
        <f t="shared" si="2"/>
        <v>-960</v>
      </c>
      <c r="I48" s="12"/>
      <c r="J48" s="12">
        <v>2</v>
      </c>
    </row>
    <row r="49" spans="1:10" ht="20.100000000000001" customHeight="1" x14ac:dyDescent="0.25">
      <c r="A49" s="6"/>
      <c r="B49" s="6"/>
      <c r="C49" s="7"/>
      <c r="D49" s="8"/>
      <c r="E49" s="20">
        <f t="shared" si="4"/>
        <v>40</v>
      </c>
      <c r="F49" s="10"/>
      <c r="G49" s="19">
        <f t="shared" si="3"/>
        <v>-40</v>
      </c>
      <c r="H49" s="21">
        <f t="shared" si="2"/>
        <v>-1000</v>
      </c>
      <c r="I49" s="12"/>
      <c r="J49" s="12"/>
    </row>
    <row r="50" spans="1:10" ht="20.100000000000001" customHeight="1" x14ac:dyDescent="0.25">
      <c r="A50" s="6"/>
      <c r="B50" s="6"/>
      <c r="C50" s="7"/>
      <c r="D50" s="8"/>
      <c r="E50" s="20">
        <f t="shared" si="4"/>
        <v>40</v>
      </c>
      <c r="F50" s="10"/>
      <c r="G50" s="19">
        <f t="shared" si="3"/>
        <v>-40</v>
      </c>
      <c r="H50" s="21">
        <f t="shared" si="2"/>
        <v>-1040</v>
      </c>
      <c r="I50" s="12"/>
      <c r="J50" s="12"/>
    </row>
    <row r="51" spans="1:10" ht="20.100000000000001" customHeight="1" x14ac:dyDescent="0.25">
      <c r="A51" s="6"/>
      <c r="B51" s="6"/>
      <c r="C51" s="7"/>
      <c r="D51" s="8"/>
      <c r="E51" s="20">
        <f t="shared" si="4"/>
        <v>40</v>
      </c>
      <c r="F51" s="10"/>
      <c r="G51" s="19">
        <f t="shared" si="3"/>
        <v>-40</v>
      </c>
      <c r="H51" s="21">
        <f t="shared" si="2"/>
        <v>-1080</v>
      </c>
      <c r="I51" s="12"/>
      <c r="J51" s="12"/>
    </row>
    <row r="52" spans="1:10" ht="20.100000000000001" customHeight="1" x14ac:dyDescent="0.25">
      <c r="A52" s="6"/>
      <c r="B52" s="6"/>
      <c r="C52" s="7"/>
      <c r="D52" s="8"/>
      <c r="E52" s="20">
        <f t="shared" si="4"/>
        <v>40</v>
      </c>
      <c r="F52" s="10"/>
      <c r="G52" s="19">
        <f t="shared" si="3"/>
        <v>-40</v>
      </c>
      <c r="H52" s="21">
        <f t="shared" si="2"/>
        <v>-1120</v>
      </c>
      <c r="I52" s="12"/>
      <c r="J52" s="12"/>
    </row>
    <row r="53" spans="1:10" ht="20.100000000000001" customHeight="1" x14ac:dyDescent="0.25">
      <c r="A53" s="6"/>
      <c r="B53" s="6"/>
      <c r="C53" s="7"/>
      <c r="D53" s="8"/>
      <c r="E53" s="20">
        <f t="shared" si="4"/>
        <v>40</v>
      </c>
      <c r="F53" s="10"/>
      <c r="G53" s="19">
        <f t="shared" si="3"/>
        <v>-40</v>
      </c>
      <c r="H53" s="21">
        <f t="shared" si="2"/>
        <v>-1160</v>
      </c>
      <c r="I53" s="12"/>
      <c r="J53" s="12"/>
    </row>
    <row r="54" spans="1:10" ht="20.100000000000001" customHeight="1" x14ac:dyDescent="0.25">
      <c r="A54" s="6"/>
      <c r="B54" s="6"/>
      <c r="C54" s="7"/>
      <c r="D54" s="8"/>
      <c r="E54" s="20">
        <f t="shared" si="4"/>
        <v>40</v>
      </c>
      <c r="F54" s="10"/>
      <c r="G54" s="19">
        <f t="shared" si="3"/>
        <v>-40</v>
      </c>
      <c r="H54" s="21">
        <f t="shared" si="2"/>
        <v>-1200</v>
      </c>
      <c r="I54" s="12"/>
      <c r="J54" s="12"/>
    </row>
    <row r="55" spans="1:10" ht="20.100000000000001" customHeight="1" x14ac:dyDescent="0.25">
      <c r="A55" s="6"/>
      <c r="B55" s="6"/>
      <c r="C55" s="7"/>
      <c r="D55" s="8"/>
      <c r="E55" s="20">
        <f t="shared" si="4"/>
        <v>40</v>
      </c>
      <c r="F55" s="10"/>
      <c r="G55" s="19">
        <f t="shared" si="3"/>
        <v>-40</v>
      </c>
      <c r="H55" s="21">
        <f t="shared" si="2"/>
        <v>-1240</v>
      </c>
      <c r="I55" s="12"/>
      <c r="J55" s="12"/>
    </row>
    <row r="56" spans="1:10" ht="20.100000000000001" customHeight="1" x14ac:dyDescent="0.25">
      <c r="A56" s="6"/>
      <c r="B56" s="6"/>
      <c r="C56" s="7"/>
      <c r="D56" s="8"/>
      <c r="E56" s="20">
        <f t="shared" si="4"/>
        <v>40</v>
      </c>
      <c r="F56" s="10"/>
      <c r="G56" s="19">
        <f t="shared" si="3"/>
        <v>-40</v>
      </c>
      <c r="H56" s="21">
        <f t="shared" si="2"/>
        <v>-1280</v>
      </c>
      <c r="I56" s="12"/>
      <c r="J56" s="12">
        <v>4</v>
      </c>
    </row>
    <row r="57" spans="1:10" ht="20.100000000000001" customHeight="1" x14ac:dyDescent="0.25">
      <c r="A57" s="6"/>
      <c r="B57" s="6"/>
      <c r="C57" s="7"/>
      <c r="D57" s="8"/>
      <c r="E57" s="20">
        <f t="shared" si="4"/>
        <v>40</v>
      </c>
      <c r="F57" s="10"/>
      <c r="G57" s="19">
        <f t="shared" si="3"/>
        <v>-40</v>
      </c>
      <c r="H57" s="21">
        <f t="shared" si="2"/>
        <v>-1320</v>
      </c>
      <c r="I57" s="12"/>
      <c r="J57" s="12"/>
    </row>
    <row r="58" spans="1:10" ht="20.100000000000001" customHeight="1" x14ac:dyDescent="0.25">
      <c r="A58" s="6"/>
      <c r="B58" s="6"/>
      <c r="C58" s="7"/>
      <c r="D58" s="8"/>
      <c r="E58" s="20">
        <f t="shared" si="4"/>
        <v>40</v>
      </c>
      <c r="F58" s="10"/>
      <c r="G58" s="19">
        <f t="shared" si="3"/>
        <v>-40</v>
      </c>
      <c r="H58" s="21">
        <f t="shared" si="2"/>
        <v>-1360</v>
      </c>
      <c r="I58" s="12"/>
      <c r="J58" s="12"/>
    </row>
    <row r="59" spans="1:10" ht="20.100000000000001" customHeight="1" x14ac:dyDescent="0.25">
      <c r="A59" s="6"/>
      <c r="B59" s="6"/>
      <c r="C59" s="7"/>
      <c r="D59" s="8"/>
      <c r="E59" s="20">
        <f t="shared" si="4"/>
        <v>40</v>
      </c>
      <c r="F59" s="10"/>
      <c r="G59" s="19">
        <f t="shared" si="3"/>
        <v>-40</v>
      </c>
      <c r="H59" s="21">
        <f t="shared" si="2"/>
        <v>-1400</v>
      </c>
      <c r="I59" s="12"/>
      <c r="J59" s="12"/>
    </row>
    <row r="60" spans="1:10" ht="20.100000000000001" customHeight="1" x14ac:dyDescent="0.25">
      <c r="A60" s="6"/>
      <c r="B60" s="6"/>
      <c r="C60" s="7"/>
      <c r="D60" s="8"/>
      <c r="E60" s="20">
        <f t="shared" si="4"/>
        <v>40</v>
      </c>
      <c r="F60" s="10"/>
      <c r="G60" s="19">
        <f t="shared" si="3"/>
        <v>-40</v>
      </c>
      <c r="H60" s="21">
        <f t="shared" si="2"/>
        <v>-1440</v>
      </c>
      <c r="I60" s="12"/>
      <c r="J60" s="12"/>
    </row>
    <row r="61" spans="1:10" ht="20.100000000000001" customHeight="1" x14ac:dyDescent="0.25">
      <c r="A61" s="6"/>
      <c r="B61" s="6"/>
      <c r="C61" s="7"/>
      <c r="D61" s="8"/>
      <c r="E61" s="20">
        <f t="shared" si="4"/>
        <v>40</v>
      </c>
      <c r="F61" s="10"/>
      <c r="G61" s="19">
        <f t="shared" si="3"/>
        <v>-40</v>
      </c>
      <c r="H61" s="21">
        <f t="shared" si="2"/>
        <v>-1480</v>
      </c>
      <c r="I61" s="12"/>
      <c r="J61" s="12"/>
    </row>
    <row r="62" spans="1:10" ht="20.100000000000001" customHeight="1" x14ac:dyDescent="0.25">
      <c r="A62" s="6"/>
      <c r="B62" s="6"/>
      <c r="C62" s="7"/>
      <c r="D62" s="8"/>
      <c r="E62" s="20">
        <f t="shared" si="4"/>
        <v>40</v>
      </c>
      <c r="F62" s="10"/>
      <c r="G62" s="19">
        <f t="shared" si="3"/>
        <v>-40</v>
      </c>
      <c r="H62" s="21">
        <f t="shared" si="2"/>
        <v>-1520</v>
      </c>
      <c r="I62" s="12"/>
      <c r="J62" s="12">
        <v>2</v>
      </c>
    </row>
    <row r="63" spans="1:10" ht="20.100000000000001" customHeight="1" x14ac:dyDescent="0.25">
      <c r="A63" s="6"/>
      <c r="B63" s="6"/>
      <c r="C63" s="7"/>
      <c r="D63" s="8"/>
      <c r="E63" s="20">
        <f t="shared" si="4"/>
        <v>40</v>
      </c>
      <c r="F63" s="10"/>
      <c r="G63" s="19">
        <f t="shared" si="3"/>
        <v>-40</v>
      </c>
      <c r="H63" s="21">
        <f t="shared" si="2"/>
        <v>-1560</v>
      </c>
      <c r="I63" s="12"/>
      <c r="J63" s="12"/>
    </row>
    <row r="64" spans="1:10" ht="20.100000000000001" customHeight="1" x14ac:dyDescent="0.25">
      <c r="A64" s="6"/>
      <c r="B64" s="6"/>
      <c r="C64" s="7"/>
      <c r="D64" s="8"/>
      <c r="E64" s="20">
        <f t="shared" si="4"/>
        <v>40</v>
      </c>
      <c r="F64" s="10"/>
      <c r="G64" s="19">
        <f t="shared" si="3"/>
        <v>-40</v>
      </c>
      <c r="H64" s="21">
        <f t="shared" si="2"/>
        <v>-1600</v>
      </c>
      <c r="I64" s="12"/>
      <c r="J64" s="12"/>
    </row>
    <row r="65" spans="1:10" ht="20.100000000000001" customHeight="1" x14ac:dyDescent="0.25">
      <c r="A65" s="6"/>
      <c r="B65" s="6"/>
      <c r="C65" s="7"/>
      <c r="D65" s="8"/>
      <c r="E65" s="9"/>
      <c r="F65" s="10"/>
      <c r="G65" s="13"/>
      <c r="H65" s="11"/>
      <c r="I65" s="12"/>
      <c r="J65" s="12"/>
    </row>
  </sheetData>
  <sheetProtection password="C0AD" sheet="1" objects="1" scenarios="1"/>
  <protectedRanges>
    <protectedRange password="F343" sqref="A5:D64 F5:F64" name="Range1"/>
  </protectedRanges>
  <mergeCells count="2">
    <mergeCell ref="A1:D1"/>
    <mergeCell ref="A2:D2"/>
  </mergeCells>
  <conditionalFormatting sqref="G5:G6">
    <cfRule type="cellIs" dxfId="9" priority="9" operator="greaterThan">
      <formula>0</formula>
    </cfRule>
    <cfRule type="cellIs" dxfId="8" priority="10" operator="lessThanOrEqual">
      <formula>0</formula>
    </cfRule>
  </conditionalFormatting>
  <conditionalFormatting sqref="G7:G65">
    <cfRule type="cellIs" dxfId="7" priority="7" operator="greaterThan">
      <formula>0</formula>
    </cfRule>
    <cfRule type="cellIs" dxfId="6" priority="8" operator="lessThanOrEqual">
      <formula>0</formula>
    </cfRule>
  </conditionalFormatting>
  <conditionalFormatting sqref="F65">
    <cfRule type="cellIs" dxfId="5" priority="3" operator="greaterThan">
      <formula>0</formula>
    </cfRule>
    <cfRule type="cellIs" dxfId="4" priority="4" operator="lessThanOrEqual">
      <formula>0</formula>
    </cfRule>
  </conditionalFormatting>
  <conditionalFormatting sqref="F5">
    <cfRule type="cellIs" dxfId="3" priority="5" operator="greaterThan">
      <formula>0</formula>
    </cfRule>
    <cfRule type="cellIs" dxfId="2" priority="6" operator="lessThanOrEqual">
      <formula>0</formula>
    </cfRule>
  </conditionalFormatting>
  <conditionalFormatting sqref="F6:F64">
    <cfRule type="cellIs" dxfId="1" priority="1" operator="greaterThan">
      <formula>0</formula>
    </cfRule>
    <cfRule type="cellIs" dxfId="0" priority="2" operator="lessThanOrEqual">
      <formula>0</formula>
    </cfRule>
  </conditionalFormatting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MM_Template</vt:lpstr>
      <vt:lpstr>ACcount REcord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 Mansour</dc:creator>
  <cp:lastModifiedBy>Jamil Mansour</cp:lastModifiedBy>
  <cp:lastPrinted>2012-01-16T07:58:05Z</cp:lastPrinted>
  <dcterms:created xsi:type="dcterms:W3CDTF">2012-01-16T06:52:15Z</dcterms:created>
  <dcterms:modified xsi:type="dcterms:W3CDTF">2012-01-16T08:21:19Z</dcterms:modified>
</cp:coreProperties>
</file>