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atherine\Desktop\Evan\FX Raphsody\"/>
    </mc:Choice>
  </mc:AlternateContent>
  <bookViews>
    <workbookView xWindow="0" yWindow="0" windowWidth="20490" windowHeight="10185"/>
  </bookViews>
  <sheets>
    <sheet name="COT" sheetId="2" r:id="rId1"/>
    <sheet name="info" sheetId="4" state="hidden" r:id="rId2"/>
    <sheet name="lkup" sheetId="3" state="hidden" r:id="rId3"/>
  </sheets>
  <calcPr calcId="162913"/>
</workbook>
</file>

<file path=xl/calcChain.xml><?xml version="1.0" encoding="utf-8"?>
<calcChain xmlns="http://schemas.openxmlformats.org/spreadsheetml/2006/main">
  <c r="H126" i="2" l="1"/>
  <c r="G126" i="2"/>
  <c r="F126" i="2"/>
  <c r="E126" i="2"/>
  <c r="D126" i="2"/>
  <c r="C126" i="2"/>
  <c r="B126" i="2"/>
  <c r="H125" i="2"/>
  <c r="G125" i="2"/>
  <c r="F125" i="2"/>
  <c r="E125" i="2"/>
  <c r="D125" i="2"/>
  <c r="C125" i="2"/>
  <c r="B125" i="2"/>
  <c r="H124" i="2"/>
  <c r="G124" i="2"/>
  <c r="F124" i="2"/>
  <c r="E124" i="2"/>
  <c r="D124" i="2"/>
  <c r="C124" i="2"/>
  <c r="B124" i="2"/>
  <c r="H123" i="2"/>
  <c r="G123" i="2"/>
  <c r="F123" i="2"/>
  <c r="E123" i="2"/>
  <c r="D123" i="2"/>
  <c r="C123" i="2"/>
  <c r="B123" i="2"/>
  <c r="H122" i="2"/>
  <c r="G122" i="2"/>
  <c r="F122" i="2"/>
  <c r="E122" i="2"/>
  <c r="D122" i="2"/>
  <c r="C122" i="2"/>
  <c r="B122" i="2"/>
  <c r="H121" i="2"/>
  <c r="G121" i="2"/>
  <c r="F121" i="2"/>
  <c r="E121" i="2"/>
  <c r="D121" i="2"/>
  <c r="C121" i="2"/>
  <c r="B121" i="2"/>
  <c r="H120" i="2"/>
  <c r="G120" i="2"/>
  <c r="F120" i="2"/>
  <c r="E120" i="2"/>
  <c r="D120" i="2"/>
  <c r="C120" i="2"/>
  <c r="B120" i="2"/>
  <c r="H119" i="2"/>
  <c r="G119" i="2"/>
  <c r="F119" i="2"/>
  <c r="E119" i="2"/>
  <c r="D119" i="2"/>
  <c r="C119" i="2"/>
  <c r="B119" i="2"/>
  <c r="H118" i="2"/>
  <c r="G118" i="2"/>
  <c r="F118" i="2"/>
  <c r="E118" i="2"/>
  <c r="D118" i="2"/>
  <c r="C118" i="2"/>
  <c r="B118" i="2"/>
  <c r="H117" i="2"/>
  <c r="G117" i="2"/>
  <c r="F117" i="2"/>
  <c r="E117" i="2"/>
  <c r="D117" i="2"/>
  <c r="C117" i="2"/>
  <c r="B117" i="2"/>
  <c r="H116" i="2"/>
  <c r="G116" i="2"/>
  <c r="F116" i="2"/>
  <c r="E116" i="2"/>
  <c r="D116" i="2"/>
  <c r="C116" i="2"/>
  <c r="B116" i="2"/>
  <c r="H115" i="2"/>
  <c r="G115" i="2"/>
  <c r="F115" i="2"/>
  <c r="E115" i="2"/>
  <c r="D115" i="2"/>
  <c r="C115" i="2"/>
  <c r="B115" i="2"/>
  <c r="H114" i="2"/>
  <c r="G114" i="2"/>
  <c r="F114" i="2"/>
  <c r="E114" i="2"/>
  <c r="D114" i="2"/>
  <c r="C114" i="2"/>
  <c r="B114" i="2"/>
  <c r="H113" i="2"/>
  <c r="G113" i="2"/>
  <c r="F113" i="2"/>
  <c r="E113" i="2"/>
  <c r="D113" i="2"/>
  <c r="C113" i="2"/>
  <c r="B113" i="2"/>
  <c r="H112" i="2"/>
  <c r="G112" i="2"/>
  <c r="F112" i="2"/>
  <c r="E112" i="2"/>
  <c r="D112" i="2"/>
  <c r="C112" i="2"/>
  <c r="B112" i="2"/>
  <c r="H111" i="2"/>
  <c r="G111" i="2"/>
  <c r="F111" i="2"/>
  <c r="E111" i="2"/>
  <c r="D111" i="2"/>
  <c r="C111" i="2"/>
  <c r="B111" i="2"/>
  <c r="H110" i="2"/>
  <c r="G110" i="2"/>
  <c r="F110" i="2"/>
  <c r="E110" i="2"/>
  <c r="D110" i="2"/>
  <c r="C110" i="2"/>
  <c r="B110" i="2"/>
  <c r="H109" i="2"/>
  <c r="G109" i="2"/>
  <c r="F109" i="2"/>
  <c r="E109" i="2"/>
  <c r="D109" i="2"/>
  <c r="C109" i="2"/>
  <c r="B109" i="2"/>
  <c r="H108" i="2"/>
  <c r="G108" i="2"/>
  <c r="F108" i="2"/>
  <c r="E108" i="2"/>
  <c r="D108" i="2"/>
  <c r="C108" i="2"/>
  <c r="B108" i="2"/>
  <c r="H107" i="2"/>
  <c r="G107" i="2"/>
  <c r="F107" i="2"/>
  <c r="E107" i="2"/>
  <c r="D107" i="2"/>
  <c r="C107" i="2"/>
  <c r="B107" i="2"/>
  <c r="H106" i="2"/>
  <c r="G106" i="2"/>
  <c r="F106" i="2"/>
  <c r="E106" i="2"/>
  <c r="D106" i="2"/>
  <c r="C106" i="2"/>
  <c r="B106" i="2"/>
  <c r="H105" i="2"/>
  <c r="G105" i="2"/>
  <c r="F105" i="2"/>
  <c r="E105" i="2"/>
  <c r="D105" i="2"/>
  <c r="C105" i="2"/>
  <c r="B105" i="2"/>
  <c r="H104" i="2"/>
  <c r="G104" i="2"/>
  <c r="F104" i="2"/>
  <c r="E104" i="2"/>
  <c r="D104" i="2"/>
  <c r="C104" i="2"/>
  <c r="B104" i="2"/>
  <c r="H103" i="2"/>
  <c r="G103" i="2"/>
  <c r="F103" i="2"/>
  <c r="E103" i="2"/>
  <c r="D103" i="2"/>
  <c r="C103" i="2"/>
  <c r="B103" i="2"/>
  <c r="H102" i="2"/>
  <c r="G102" i="2"/>
  <c r="F102" i="2"/>
  <c r="E102" i="2"/>
  <c r="D102" i="2"/>
  <c r="C102" i="2"/>
  <c r="B102" i="2"/>
  <c r="H101" i="2"/>
  <c r="G101" i="2"/>
  <c r="F101" i="2"/>
  <c r="E101" i="2"/>
  <c r="D101" i="2"/>
  <c r="C101" i="2"/>
  <c r="B101" i="2"/>
  <c r="H100" i="2"/>
  <c r="G100" i="2"/>
  <c r="F100" i="2"/>
  <c r="E100" i="2"/>
  <c r="D100" i="2"/>
  <c r="C100" i="2"/>
  <c r="B100" i="2"/>
  <c r="H99" i="2"/>
  <c r="G99" i="2"/>
  <c r="F99" i="2"/>
  <c r="E99" i="2"/>
  <c r="D99" i="2"/>
  <c r="C99" i="2"/>
  <c r="B99" i="2"/>
  <c r="H98" i="2"/>
  <c r="G98" i="2"/>
  <c r="F98" i="2"/>
  <c r="E98" i="2"/>
  <c r="D98" i="2"/>
  <c r="C98" i="2"/>
  <c r="B98" i="2"/>
  <c r="H97" i="2"/>
  <c r="G97" i="2"/>
  <c r="F97" i="2"/>
  <c r="E97" i="2"/>
  <c r="D97" i="2"/>
  <c r="C97" i="2"/>
  <c r="B97" i="2"/>
  <c r="H96" i="2"/>
  <c r="G96" i="2"/>
  <c r="F96" i="2"/>
  <c r="E96" i="2"/>
  <c r="D96" i="2"/>
  <c r="C96" i="2"/>
  <c r="B96" i="2"/>
  <c r="H95" i="2"/>
  <c r="G95" i="2"/>
  <c r="F95" i="2"/>
  <c r="E95" i="2"/>
  <c r="D95" i="2"/>
  <c r="C95" i="2"/>
  <c r="B95" i="2"/>
  <c r="H94" i="2"/>
  <c r="G94" i="2"/>
  <c r="F94" i="2"/>
  <c r="E94" i="2"/>
  <c r="D94" i="2"/>
  <c r="C94" i="2"/>
  <c r="B94" i="2"/>
  <c r="H93" i="2"/>
  <c r="G93" i="2"/>
  <c r="F93" i="2"/>
  <c r="E93" i="2"/>
  <c r="D93" i="2"/>
  <c r="C93" i="2"/>
  <c r="B93" i="2"/>
  <c r="H92" i="2"/>
  <c r="G92" i="2"/>
  <c r="F92" i="2"/>
  <c r="E92" i="2"/>
  <c r="D92" i="2"/>
  <c r="C92" i="2"/>
  <c r="B92" i="2"/>
  <c r="H91" i="2"/>
  <c r="G91" i="2"/>
  <c r="F91" i="2"/>
  <c r="E91" i="2"/>
  <c r="D91" i="2"/>
  <c r="C91" i="2"/>
  <c r="B91" i="2"/>
  <c r="H90" i="2"/>
  <c r="G90" i="2"/>
  <c r="F90" i="2"/>
  <c r="E90" i="2"/>
  <c r="D90" i="2"/>
  <c r="C90" i="2"/>
  <c r="B90" i="2"/>
  <c r="H89" i="2"/>
  <c r="G89" i="2"/>
  <c r="F89" i="2"/>
  <c r="E89" i="2"/>
  <c r="D89" i="2"/>
  <c r="C89" i="2"/>
  <c r="B89" i="2"/>
  <c r="H88" i="2"/>
  <c r="G88" i="2"/>
  <c r="F88" i="2"/>
  <c r="E88" i="2"/>
  <c r="D88" i="2"/>
  <c r="C88" i="2"/>
  <c r="B88" i="2"/>
  <c r="H87" i="2"/>
  <c r="G87" i="2"/>
  <c r="F87" i="2"/>
  <c r="E87" i="2"/>
  <c r="D87" i="2"/>
  <c r="C87" i="2"/>
  <c r="B87" i="2"/>
  <c r="H86" i="2"/>
  <c r="G86" i="2"/>
  <c r="F86" i="2"/>
  <c r="E86" i="2"/>
  <c r="D86" i="2"/>
  <c r="C86" i="2"/>
  <c r="B86" i="2"/>
  <c r="H85" i="2"/>
  <c r="G85" i="2"/>
  <c r="F85" i="2"/>
  <c r="E85" i="2"/>
  <c r="D85" i="2"/>
  <c r="C85" i="2"/>
  <c r="B85" i="2"/>
  <c r="H84" i="2"/>
  <c r="G84" i="2"/>
  <c r="F84" i="2"/>
  <c r="E84" i="2"/>
  <c r="D84" i="2"/>
  <c r="C84" i="2"/>
  <c r="B84" i="2"/>
  <c r="H83" i="2"/>
  <c r="G83" i="2"/>
  <c r="F83" i="2"/>
  <c r="E83" i="2"/>
  <c r="D83" i="2"/>
  <c r="C83" i="2"/>
  <c r="B83" i="2"/>
  <c r="H82" i="2"/>
  <c r="G82" i="2"/>
  <c r="F82" i="2"/>
  <c r="E82" i="2"/>
  <c r="D82" i="2"/>
  <c r="C82" i="2"/>
  <c r="B82" i="2"/>
  <c r="H81" i="2"/>
  <c r="G81" i="2"/>
  <c r="F81" i="2"/>
  <c r="E81" i="2"/>
  <c r="D81" i="2"/>
  <c r="C81" i="2"/>
  <c r="B81" i="2"/>
  <c r="H80" i="2"/>
  <c r="G80" i="2"/>
  <c r="F80" i="2"/>
  <c r="E80" i="2"/>
  <c r="D80" i="2"/>
  <c r="C80" i="2"/>
  <c r="B80" i="2"/>
  <c r="H79" i="2"/>
  <c r="G79" i="2"/>
  <c r="F79" i="2"/>
  <c r="E79" i="2"/>
  <c r="D79" i="2"/>
  <c r="C79" i="2"/>
  <c r="B79" i="2"/>
  <c r="H78" i="2"/>
  <c r="G78" i="2"/>
  <c r="F78" i="2"/>
  <c r="E78" i="2"/>
  <c r="D78" i="2"/>
  <c r="C78" i="2"/>
  <c r="B78" i="2"/>
  <c r="H77" i="2"/>
  <c r="G77" i="2"/>
  <c r="F77" i="2"/>
  <c r="E77" i="2"/>
  <c r="D77" i="2"/>
  <c r="C77" i="2"/>
  <c r="B77" i="2"/>
  <c r="H76" i="2"/>
  <c r="G76" i="2"/>
  <c r="F76" i="2"/>
  <c r="E76" i="2"/>
  <c r="D76" i="2"/>
  <c r="C76" i="2"/>
  <c r="B76" i="2"/>
  <c r="H75" i="2"/>
  <c r="G75" i="2"/>
  <c r="F75" i="2"/>
  <c r="E75" i="2"/>
  <c r="D75" i="2"/>
  <c r="C75" i="2"/>
  <c r="B75" i="2"/>
  <c r="H74" i="2"/>
  <c r="G74" i="2"/>
  <c r="F74" i="2"/>
  <c r="E74" i="2"/>
  <c r="D74" i="2"/>
  <c r="C74" i="2"/>
  <c r="B74" i="2"/>
  <c r="H73" i="2"/>
  <c r="G73" i="2"/>
  <c r="F73" i="2"/>
  <c r="E73" i="2"/>
  <c r="D73" i="2"/>
  <c r="C73" i="2"/>
  <c r="B73" i="2"/>
  <c r="H72" i="2"/>
  <c r="G72" i="2"/>
  <c r="F72" i="2"/>
  <c r="E72" i="2"/>
  <c r="D72" i="2"/>
  <c r="C72" i="2"/>
  <c r="B72" i="2"/>
  <c r="H71" i="2"/>
  <c r="G71" i="2"/>
  <c r="F71" i="2"/>
  <c r="E71" i="2"/>
  <c r="D71" i="2"/>
  <c r="C71" i="2"/>
  <c r="B71" i="2"/>
  <c r="H70" i="2"/>
  <c r="G70" i="2"/>
  <c r="F70" i="2"/>
  <c r="E70" i="2"/>
  <c r="D70" i="2"/>
  <c r="C70" i="2"/>
  <c r="B70" i="2"/>
  <c r="H69" i="2"/>
  <c r="G69" i="2"/>
  <c r="F69" i="2"/>
  <c r="E69" i="2"/>
  <c r="D69" i="2"/>
  <c r="C69" i="2"/>
  <c r="B69" i="2"/>
  <c r="H68" i="2"/>
  <c r="G68" i="2"/>
  <c r="F68" i="2"/>
  <c r="E68" i="2"/>
  <c r="D68" i="2"/>
  <c r="C68" i="2"/>
  <c r="B68" i="2"/>
  <c r="H67" i="2"/>
  <c r="G67" i="2"/>
  <c r="F67" i="2"/>
  <c r="E67" i="2"/>
  <c r="D67" i="2"/>
  <c r="C67" i="2"/>
  <c r="B67" i="2"/>
  <c r="H66" i="2"/>
  <c r="G66" i="2"/>
  <c r="F66" i="2"/>
  <c r="E66" i="2"/>
  <c r="D66" i="2"/>
  <c r="C66" i="2"/>
  <c r="B66" i="2"/>
  <c r="H65" i="2"/>
  <c r="G65" i="2"/>
  <c r="F65" i="2"/>
  <c r="E65" i="2"/>
  <c r="D65" i="2"/>
  <c r="C65" i="2"/>
  <c r="B65" i="2"/>
  <c r="H64" i="2"/>
  <c r="G64" i="2"/>
  <c r="F64" i="2"/>
  <c r="E64" i="2"/>
  <c r="D64" i="2"/>
  <c r="C64" i="2"/>
  <c r="B64" i="2"/>
  <c r="H63" i="2"/>
  <c r="G63" i="2"/>
  <c r="F63" i="2"/>
  <c r="E63" i="2"/>
  <c r="D63" i="2"/>
  <c r="C63" i="2"/>
  <c r="B63" i="2"/>
  <c r="H62" i="2"/>
  <c r="G62" i="2"/>
  <c r="F62" i="2"/>
  <c r="E62" i="2"/>
  <c r="D62" i="2"/>
  <c r="C62" i="2"/>
  <c r="B62" i="2"/>
  <c r="H61" i="2"/>
  <c r="G61" i="2"/>
  <c r="F61" i="2"/>
  <c r="E61" i="2"/>
  <c r="D61" i="2"/>
  <c r="C61" i="2"/>
  <c r="B61" i="2"/>
  <c r="H60" i="2"/>
  <c r="G60" i="2"/>
  <c r="F60" i="2"/>
  <c r="E60" i="2"/>
  <c r="D60" i="2"/>
  <c r="C60" i="2"/>
  <c r="B60" i="2"/>
  <c r="H59" i="2"/>
  <c r="G59" i="2"/>
  <c r="F59" i="2"/>
  <c r="E59" i="2"/>
  <c r="D59" i="2"/>
  <c r="C59" i="2"/>
  <c r="B59" i="2"/>
  <c r="H58" i="2"/>
  <c r="G58" i="2"/>
  <c r="F58" i="2"/>
  <c r="E58" i="2"/>
  <c r="D58" i="2"/>
  <c r="C58" i="2"/>
  <c r="B58" i="2"/>
  <c r="H57" i="2"/>
  <c r="G57" i="2"/>
  <c r="F57" i="2"/>
  <c r="E57" i="2"/>
  <c r="D57" i="2"/>
  <c r="C57" i="2"/>
  <c r="B57" i="2"/>
  <c r="H56" i="2"/>
  <c r="G56" i="2"/>
  <c r="F56" i="2"/>
  <c r="E56" i="2"/>
  <c r="D56" i="2"/>
  <c r="C56" i="2"/>
  <c r="B56" i="2"/>
  <c r="H55" i="2"/>
  <c r="G55" i="2"/>
  <c r="F55" i="2"/>
  <c r="E55" i="2"/>
  <c r="D55" i="2"/>
  <c r="C55" i="2"/>
  <c r="B55" i="2"/>
  <c r="H54" i="2"/>
  <c r="G54" i="2"/>
  <c r="F54" i="2"/>
  <c r="E54" i="2"/>
  <c r="D54" i="2"/>
  <c r="C54" i="2"/>
  <c r="B54" i="2"/>
  <c r="H53" i="2"/>
  <c r="G53" i="2"/>
  <c r="F53" i="2"/>
  <c r="E53" i="2"/>
  <c r="D53" i="2"/>
  <c r="C53" i="2"/>
  <c r="B53" i="2"/>
  <c r="H52" i="2"/>
  <c r="G52" i="2"/>
  <c r="F52" i="2"/>
  <c r="E52" i="2"/>
  <c r="D52" i="2"/>
  <c r="C52" i="2"/>
  <c r="B52" i="2"/>
  <c r="H51" i="2"/>
  <c r="G51" i="2"/>
  <c r="F51" i="2"/>
  <c r="E51" i="2"/>
  <c r="D51" i="2"/>
  <c r="C51" i="2"/>
  <c r="B51" i="2"/>
  <c r="H50" i="2"/>
  <c r="G50" i="2"/>
  <c r="F50" i="2"/>
  <c r="E50" i="2"/>
  <c r="D50" i="2"/>
  <c r="C50" i="2"/>
  <c r="B50" i="2"/>
  <c r="H49" i="2"/>
  <c r="G49" i="2"/>
  <c r="F49" i="2"/>
  <c r="E49" i="2"/>
  <c r="D49" i="2"/>
  <c r="C49" i="2"/>
  <c r="B49" i="2"/>
  <c r="H48" i="2"/>
  <c r="G48" i="2"/>
  <c r="F48" i="2"/>
  <c r="E48" i="2"/>
  <c r="D48" i="2"/>
  <c r="C48" i="2"/>
  <c r="B48" i="2"/>
  <c r="H47" i="2"/>
  <c r="G47" i="2"/>
  <c r="F47" i="2"/>
  <c r="E47" i="2"/>
  <c r="D47" i="2"/>
  <c r="C47" i="2"/>
  <c r="B47" i="2"/>
  <c r="H46" i="2"/>
  <c r="G46" i="2"/>
  <c r="F46" i="2"/>
  <c r="E46" i="2"/>
  <c r="D46" i="2"/>
  <c r="C46" i="2"/>
  <c r="B46" i="2"/>
  <c r="H45" i="2"/>
  <c r="G45" i="2"/>
  <c r="F45" i="2"/>
  <c r="E45" i="2"/>
  <c r="D45" i="2"/>
  <c r="C45" i="2"/>
  <c r="B45" i="2"/>
  <c r="H44" i="2"/>
  <c r="G44" i="2"/>
  <c r="F44" i="2"/>
  <c r="E44" i="2"/>
  <c r="D44" i="2"/>
  <c r="C44" i="2"/>
  <c r="B44" i="2"/>
  <c r="H43" i="2"/>
  <c r="G43" i="2"/>
  <c r="F43" i="2"/>
  <c r="E43" i="2"/>
  <c r="D43" i="2"/>
  <c r="C43" i="2"/>
  <c r="B43" i="2"/>
  <c r="H42" i="2"/>
  <c r="G42" i="2"/>
  <c r="F42" i="2"/>
  <c r="E42" i="2"/>
  <c r="D42" i="2"/>
  <c r="C42" i="2"/>
  <c r="B42" i="2"/>
  <c r="H41" i="2"/>
  <c r="G41" i="2"/>
  <c r="F41" i="2"/>
  <c r="E41" i="2"/>
  <c r="D41" i="2"/>
  <c r="C41" i="2"/>
  <c r="B41" i="2"/>
  <c r="H40" i="2"/>
  <c r="G40" i="2"/>
  <c r="F40" i="2"/>
  <c r="E40" i="2"/>
  <c r="D40" i="2"/>
  <c r="C40" i="2"/>
  <c r="B40" i="2"/>
  <c r="H39" i="2"/>
  <c r="G39" i="2"/>
  <c r="F39" i="2"/>
  <c r="E39" i="2"/>
  <c r="D39" i="2"/>
  <c r="C39" i="2"/>
  <c r="B39" i="2"/>
  <c r="H38" i="2"/>
  <c r="G38" i="2"/>
  <c r="F38" i="2"/>
  <c r="E38" i="2"/>
  <c r="D38" i="2"/>
  <c r="C38" i="2"/>
  <c r="B38" i="2"/>
  <c r="H37" i="2"/>
  <c r="G37" i="2"/>
  <c r="F37" i="2"/>
  <c r="E37" i="2"/>
  <c r="D37" i="2"/>
  <c r="C37" i="2"/>
  <c r="B37" i="2"/>
  <c r="H36" i="2"/>
  <c r="G36" i="2"/>
  <c r="F36" i="2"/>
  <c r="E36" i="2"/>
  <c r="D36" i="2"/>
  <c r="C36" i="2"/>
  <c r="B36" i="2"/>
  <c r="H35" i="2"/>
  <c r="G35" i="2"/>
  <c r="F35" i="2"/>
  <c r="E35" i="2"/>
  <c r="D35" i="2"/>
  <c r="C35" i="2"/>
  <c r="B35" i="2"/>
  <c r="H5" i="2"/>
  <c r="G5" i="2"/>
  <c r="F5" i="2"/>
  <c r="E5" i="2"/>
  <c r="D5" i="2"/>
  <c r="C5" i="2"/>
  <c r="B5" i="2"/>
  <c r="J15" i="4"/>
  <c r="A15" i="4"/>
  <c r="J14" i="4"/>
  <c r="A14" i="4"/>
  <c r="J13" i="4"/>
  <c r="A13" i="4"/>
  <c r="J12" i="4"/>
  <c r="A12" i="4"/>
  <c r="J11" i="4"/>
  <c r="A11" i="4"/>
  <c r="J10" i="4"/>
  <c r="A10" i="4"/>
  <c r="J9" i="4"/>
  <c r="A9" i="4"/>
  <c r="J8" i="4"/>
  <c r="A8" i="4"/>
  <c r="J7" i="4"/>
  <c r="A7" i="4"/>
  <c r="J6" i="4"/>
  <c r="A6" i="4"/>
  <c r="J5" i="4"/>
  <c r="A5" i="4"/>
  <c r="J4" i="4"/>
  <c r="A4" i="4"/>
  <c r="J3" i="4"/>
  <c r="A3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H6" i="2" l="1"/>
  <c r="G6" i="2"/>
  <c r="F6" i="2"/>
  <c r="E6" i="2"/>
  <c r="D6" i="2"/>
  <c r="C6" i="2"/>
  <c r="B6" i="2"/>
  <c r="J27" i="4"/>
  <c r="A27" i="4"/>
  <c r="J26" i="4"/>
  <c r="A26" i="4"/>
  <c r="J25" i="4"/>
  <c r="A25" i="4"/>
  <c r="J24" i="4"/>
  <c r="A24" i="4"/>
  <c r="J23" i="4"/>
  <c r="A23" i="4"/>
  <c r="J22" i="4"/>
  <c r="A22" i="4"/>
  <c r="J21" i="4"/>
  <c r="A21" i="4"/>
  <c r="J20" i="4"/>
  <c r="A20" i="4"/>
  <c r="J19" i="4"/>
  <c r="A19" i="4"/>
  <c r="J18" i="4"/>
  <c r="A18" i="4"/>
  <c r="J17" i="4"/>
  <c r="A17" i="4"/>
  <c r="J16" i="4"/>
  <c r="A16" i="4"/>
  <c r="H7" i="2" l="1"/>
  <c r="G7" i="2"/>
  <c r="F7" i="2"/>
  <c r="E7" i="2"/>
  <c r="D7" i="2"/>
  <c r="C7" i="2"/>
  <c r="B7" i="2"/>
  <c r="J39" i="4"/>
  <c r="A39" i="4"/>
  <c r="J38" i="4"/>
  <c r="A38" i="4"/>
  <c r="J37" i="4"/>
  <c r="A37" i="4"/>
  <c r="J36" i="4"/>
  <c r="A36" i="4"/>
  <c r="J35" i="4"/>
  <c r="A35" i="4"/>
  <c r="J34" i="4"/>
  <c r="A34" i="4"/>
  <c r="J33" i="4"/>
  <c r="A33" i="4"/>
  <c r="J32" i="4"/>
  <c r="A32" i="4"/>
  <c r="J31" i="4"/>
  <c r="A31" i="4"/>
  <c r="J30" i="4"/>
  <c r="A30" i="4"/>
  <c r="J29" i="4"/>
  <c r="A29" i="4"/>
  <c r="J28" i="4"/>
  <c r="A28" i="4"/>
  <c r="J51" i="4" l="1"/>
  <c r="A51" i="4"/>
  <c r="J50" i="4"/>
  <c r="A50" i="4"/>
  <c r="J49" i="4"/>
  <c r="A49" i="4"/>
  <c r="J48" i="4"/>
  <c r="A48" i="4"/>
  <c r="J47" i="4"/>
  <c r="A47" i="4"/>
  <c r="J46" i="4"/>
  <c r="A46" i="4"/>
  <c r="J45" i="4"/>
  <c r="A45" i="4"/>
  <c r="J44" i="4"/>
  <c r="A44" i="4"/>
  <c r="J43" i="4"/>
  <c r="A43" i="4"/>
  <c r="J42" i="4"/>
  <c r="A42" i="4"/>
  <c r="J41" i="4"/>
  <c r="A41" i="4"/>
  <c r="J40" i="4"/>
  <c r="A40" i="4"/>
  <c r="H8" i="2" s="1"/>
  <c r="B8" i="2" l="1"/>
  <c r="F8" i="2"/>
  <c r="E8" i="2"/>
  <c r="C8" i="2"/>
  <c r="G8" i="2"/>
  <c r="D8" i="2"/>
  <c r="H9" i="2"/>
  <c r="G9" i="2"/>
  <c r="F9" i="2"/>
  <c r="E9" i="2"/>
  <c r="D9" i="2"/>
  <c r="C9" i="2"/>
  <c r="B9" i="2"/>
  <c r="J63" i="4"/>
  <c r="A63" i="4"/>
  <c r="J62" i="4"/>
  <c r="A62" i="4"/>
  <c r="J61" i="4"/>
  <c r="A61" i="4"/>
  <c r="J60" i="4"/>
  <c r="A60" i="4"/>
  <c r="J59" i="4"/>
  <c r="A59" i="4"/>
  <c r="J58" i="4"/>
  <c r="A58" i="4"/>
  <c r="J57" i="4"/>
  <c r="A57" i="4"/>
  <c r="J56" i="4"/>
  <c r="A56" i="4"/>
  <c r="J55" i="4"/>
  <c r="A55" i="4"/>
  <c r="J54" i="4"/>
  <c r="A54" i="4"/>
  <c r="J53" i="4"/>
  <c r="A53" i="4"/>
  <c r="J52" i="4"/>
  <c r="A52" i="4"/>
  <c r="J75" i="4" l="1"/>
  <c r="A75" i="4"/>
  <c r="J74" i="4"/>
  <c r="A74" i="4"/>
  <c r="J73" i="4"/>
  <c r="A73" i="4"/>
  <c r="J72" i="4"/>
  <c r="A72" i="4"/>
  <c r="J71" i="4"/>
  <c r="A71" i="4"/>
  <c r="J70" i="4"/>
  <c r="A70" i="4"/>
  <c r="J69" i="4"/>
  <c r="A69" i="4"/>
  <c r="J68" i="4"/>
  <c r="A68" i="4"/>
  <c r="J67" i="4"/>
  <c r="A67" i="4"/>
  <c r="J66" i="4"/>
  <c r="A66" i="4"/>
  <c r="J65" i="4"/>
  <c r="A65" i="4"/>
  <c r="J64" i="4"/>
  <c r="A64" i="4"/>
  <c r="J87" i="4" l="1"/>
  <c r="A87" i="4"/>
  <c r="J86" i="4"/>
  <c r="A86" i="4"/>
  <c r="J85" i="4"/>
  <c r="A85" i="4"/>
  <c r="J84" i="4"/>
  <c r="A84" i="4"/>
  <c r="J83" i="4"/>
  <c r="A83" i="4"/>
  <c r="J82" i="4"/>
  <c r="A82" i="4"/>
  <c r="J81" i="4"/>
  <c r="A81" i="4"/>
  <c r="J80" i="4"/>
  <c r="A80" i="4"/>
  <c r="J79" i="4"/>
  <c r="A79" i="4"/>
  <c r="J78" i="4"/>
  <c r="A78" i="4"/>
  <c r="J77" i="4"/>
  <c r="A77" i="4"/>
  <c r="J76" i="4"/>
  <c r="A76" i="4"/>
  <c r="J99" i="4" l="1"/>
  <c r="J98" i="4"/>
  <c r="J97" i="4"/>
  <c r="J96" i="4"/>
  <c r="J95" i="4"/>
  <c r="J94" i="4"/>
  <c r="J93" i="4"/>
  <c r="J92" i="4"/>
  <c r="J91" i="4"/>
  <c r="J90" i="4"/>
  <c r="J89" i="4"/>
  <c r="J88" i="4"/>
  <c r="A99" i="4"/>
  <c r="A98" i="4"/>
  <c r="A97" i="4"/>
  <c r="A96" i="4"/>
  <c r="A95" i="4"/>
  <c r="A94" i="4"/>
  <c r="A93" i="4"/>
  <c r="A92" i="4"/>
  <c r="A91" i="4"/>
  <c r="A90" i="4"/>
  <c r="A89" i="4"/>
  <c r="A88" i="4"/>
  <c r="J141" i="4" l="1"/>
  <c r="J140" i="4"/>
  <c r="J139" i="4"/>
  <c r="J138" i="4"/>
  <c r="J137" i="4"/>
  <c r="J136" i="4"/>
  <c r="J135" i="4"/>
  <c r="J134" i="4"/>
  <c r="J133" i="4"/>
  <c r="J132" i="4"/>
  <c r="J131" i="4"/>
  <c r="J130" i="4"/>
  <c r="A141" i="4"/>
  <c r="A138" i="4"/>
  <c r="A140" i="4"/>
  <c r="A139" i="4"/>
  <c r="A137" i="4"/>
  <c r="A136" i="4"/>
  <c r="A135" i="4"/>
  <c r="A134" i="4"/>
  <c r="A133" i="4"/>
  <c r="A132" i="4"/>
  <c r="A131" i="4"/>
  <c r="A130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J153" i="4" l="1"/>
  <c r="J152" i="4"/>
  <c r="J151" i="4"/>
  <c r="J150" i="4"/>
  <c r="J149" i="4"/>
  <c r="J148" i="4"/>
  <c r="J147" i="4"/>
  <c r="J146" i="4"/>
  <c r="J145" i="4"/>
  <c r="J144" i="4"/>
  <c r="J143" i="4"/>
  <c r="J142" i="4"/>
  <c r="A152" i="4"/>
  <c r="A151" i="4"/>
  <c r="A150" i="4"/>
  <c r="A149" i="4"/>
  <c r="A148" i="4"/>
  <c r="A147" i="4"/>
  <c r="A146" i="4"/>
  <c r="A145" i="4"/>
  <c r="A144" i="4"/>
  <c r="A143" i="4"/>
  <c r="A142" i="4"/>
  <c r="A163" i="4" l="1"/>
  <c r="A162" i="4"/>
  <c r="A161" i="4"/>
  <c r="A160" i="4"/>
  <c r="A159" i="4"/>
  <c r="A158" i="4"/>
  <c r="A157" i="4"/>
  <c r="A156" i="4"/>
  <c r="A155" i="4"/>
  <c r="A154" i="4"/>
  <c r="A153" i="4"/>
  <c r="J163" i="4"/>
  <c r="J162" i="4"/>
  <c r="J161" i="4"/>
  <c r="J160" i="4"/>
  <c r="J159" i="4"/>
  <c r="J158" i="4"/>
  <c r="J157" i="4"/>
  <c r="J156" i="4"/>
  <c r="J155" i="4"/>
  <c r="J154" i="4"/>
  <c r="J164" i="4" l="1"/>
  <c r="A164" i="4"/>
  <c r="J174" i="4" l="1"/>
  <c r="J173" i="4"/>
  <c r="J172" i="4"/>
  <c r="J171" i="4"/>
  <c r="J170" i="4"/>
  <c r="J169" i="4"/>
  <c r="J168" i="4"/>
  <c r="J167" i="4"/>
  <c r="J166" i="4"/>
  <c r="J165" i="4"/>
  <c r="A174" i="4"/>
  <c r="A173" i="4"/>
  <c r="A172" i="4"/>
  <c r="A171" i="4"/>
  <c r="A170" i="4"/>
  <c r="A169" i="4"/>
  <c r="A168" i="4"/>
  <c r="A167" i="4"/>
  <c r="A166" i="4"/>
  <c r="A165" i="4"/>
  <c r="J185" i="4" l="1"/>
  <c r="J184" i="4"/>
  <c r="J183" i="4"/>
  <c r="J182" i="4"/>
  <c r="J181" i="4"/>
  <c r="J180" i="4"/>
  <c r="J179" i="4"/>
  <c r="J178" i="4"/>
  <c r="J177" i="4"/>
  <c r="J176" i="4"/>
  <c r="J175" i="4"/>
  <c r="A185" i="4"/>
  <c r="A184" i="4"/>
  <c r="A183" i="4"/>
  <c r="A182" i="4"/>
  <c r="A181" i="4"/>
  <c r="A180" i="4"/>
  <c r="A179" i="4"/>
  <c r="A178" i="4"/>
  <c r="A177" i="4"/>
  <c r="A176" i="4"/>
  <c r="A175" i="4"/>
  <c r="J303" i="4" l="1"/>
  <c r="J292" i="4"/>
  <c r="J281" i="4"/>
  <c r="J229" i="4"/>
  <c r="J218" i="4"/>
  <c r="J207" i="4"/>
  <c r="J196" i="4"/>
  <c r="A303" i="4"/>
  <c r="A292" i="4"/>
  <c r="A281" i="4"/>
  <c r="A229" i="4"/>
  <c r="A218" i="4"/>
  <c r="A207" i="4"/>
  <c r="A196" i="4"/>
  <c r="J302" i="4"/>
  <c r="J291" i="4"/>
  <c r="J280" i="4"/>
  <c r="J228" i="4"/>
  <c r="B11" i="2" s="1"/>
  <c r="J217" i="4"/>
  <c r="J206" i="4"/>
  <c r="J195" i="4"/>
  <c r="A302" i="4"/>
  <c r="A291" i="4"/>
  <c r="A280" i="4"/>
  <c r="A228" i="4"/>
  <c r="A217" i="4"/>
  <c r="A206" i="4"/>
  <c r="A195" i="4"/>
  <c r="J301" i="4"/>
  <c r="J290" i="4"/>
  <c r="J279" i="4"/>
  <c r="J227" i="4"/>
  <c r="J216" i="4"/>
  <c r="J205" i="4"/>
  <c r="J194" i="4"/>
  <c r="A301" i="4"/>
  <c r="A290" i="4"/>
  <c r="A279" i="4"/>
  <c r="A227" i="4"/>
  <c r="A216" i="4"/>
  <c r="A205" i="4"/>
  <c r="D13" i="2" s="1"/>
  <c r="A194" i="4"/>
  <c r="F14" i="2" s="1"/>
  <c r="J298" i="4"/>
  <c r="J287" i="4"/>
  <c r="J276" i="4"/>
  <c r="J224" i="4"/>
  <c r="J213" i="4"/>
  <c r="J202" i="4"/>
  <c r="J191" i="4"/>
  <c r="A298" i="4"/>
  <c r="A287" i="4"/>
  <c r="A276" i="4"/>
  <c r="A224" i="4"/>
  <c r="A213" i="4"/>
  <c r="A202" i="4"/>
  <c r="A191" i="4"/>
  <c r="A300" i="4"/>
  <c r="A289" i="4"/>
  <c r="A278" i="4"/>
  <c r="A226" i="4"/>
  <c r="A215" i="4"/>
  <c r="A204" i="4"/>
  <c r="A193" i="4"/>
  <c r="J300" i="4"/>
  <c r="J289" i="4"/>
  <c r="J278" i="4"/>
  <c r="J226" i="4"/>
  <c r="J215" i="4"/>
  <c r="J204" i="4"/>
  <c r="J193" i="4"/>
  <c r="A311" i="4"/>
  <c r="J311" i="4"/>
  <c r="A420" i="4"/>
  <c r="A409" i="4"/>
  <c r="A398" i="4"/>
  <c r="A387" i="4"/>
  <c r="A376" i="4"/>
  <c r="A365" i="4"/>
  <c r="A354" i="4"/>
  <c r="J420" i="4"/>
  <c r="J409" i="4"/>
  <c r="J398" i="4"/>
  <c r="J387" i="4"/>
  <c r="J376" i="4"/>
  <c r="J365" i="4"/>
  <c r="J354" i="4"/>
  <c r="J297" i="4"/>
  <c r="J286" i="4"/>
  <c r="J275" i="4"/>
  <c r="J223" i="4"/>
  <c r="J212" i="4"/>
  <c r="J201" i="4"/>
  <c r="J190" i="4"/>
  <c r="A297" i="4"/>
  <c r="A286" i="4"/>
  <c r="A275" i="4"/>
  <c r="A223" i="4"/>
  <c r="A212" i="4"/>
  <c r="A201" i="4"/>
  <c r="A190" i="4"/>
  <c r="J296" i="4"/>
  <c r="J285" i="4"/>
  <c r="J274" i="4"/>
  <c r="J222" i="4"/>
  <c r="J211" i="4"/>
  <c r="J200" i="4"/>
  <c r="J189" i="4"/>
  <c r="A296" i="4"/>
  <c r="A285" i="4"/>
  <c r="A274" i="4"/>
  <c r="A222" i="4"/>
  <c r="A211" i="4"/>
  <c r="A200" i="4"/>
  <c r="A189" i="4"/>
  <c r="A416" i="4"/>
  <c r="A405" i="4"/>
  <c r="A394" i="4"/>
  <c r="A383" i="4"/>
  <c r="A372" i="4"/>
  <c r="A361" i="4"/>
  <c r="A350" i="4"/>
  <c r="J416" i="4"/>
  <c r="J405" i="4"/>
  <c r="J394" i="4"/>
  <c r="J383" i="4"/>
  <c r="J372" i="4"/>
  <c r="J361" i="4"/>
  <c r="J350" i="4"/>
  <c r="A415" i="4"/>
  <c r="A404" i="4"/>
  <c r="A393" i="4"/>
  <c r="A382" i="4"/>
  <c r="A371" i="4"/>
  <c r="A360" i="4"/>
  <c r="A349" i="4"/>
  <c r="J415" i="4"/>
  <c r="J404" i="4"/>
  <c r="J393" i="4"/>
  <c r="J382" i="4"/>
  <c r="J371" i="4"/>
  <c r="J360" i="4"/>
  <c r="J349" i="4"/>
  <c r="A414" i="4"/>
  <c r="A403" i="4"/>
  <c r="A392" i="4"/>
  <c r="A381" i="4"/>
  <c r="A370" i="4"/>
  <c r="A359" i="4"/>
  <c r="A348" i="4"/>
  <c r="J414" i="4"/>
  <c r="J403" i="4"/>
  <c r="J392" i="4"/>
  <c r="J381" i="4"/>
  <c r="J370" i="4"/>
  <c r="J359" i="4"/>
  <c r="J348" i="4"/>
  <c r="J413" i="4"/>
  <c r="J402" i="4"/>
  <c r="J391" i="4"/>
  <c r="J380" i="4"/>
  <c r="J369" i="4"/>
  <c r="J358" i="4"/>
  <c r="J347" i="4"/>
  <c r="J336" i="4"/>
  <c r="J325" i="4"/>
  <c r="J314" i="4"/>
  <c r="J423" i="4"/>
  <c r="J412" i="4"/>
  <c r="J401" i="4"/>
  <c r="J390" i="4"/>
  <c r="J379" i="4"/>
  <c r="J368" i="4"/>
  <c r="J357" i="4"/>
  <c r="J346" i="4"/>
  <c r="J335" i="4"/>
  <c r="J324" i="4"/>
  <c r="J313" i="4"/>
  <c r="J422" i="4"/>
  <c r="J411" i="4"/>
  <c r="J400" i="4"/>
  <c r="J389" i="4"/>
  <c r="J378" i="4"/>
  <c r="J367" i="4"/>
  <c r="J356" i="4"/>
  <c r="J345" i="4"/>
  <c r="J334" i="4"/>
  <c r="J323" i="4"/>
  <c r="J312" i="4"/>
  <c r="J421" i="4"/>
  <c r="J410" i="4"/>
  <c r="J399" i="4"/>
  <c r="J388" i="4"/>
  <c r="J377" i="4"/>
  <c r="J366" i="4"/>
  <c r="J355" i="4"/>
  <c r="J344" i="4"/>
  <c r="J333" i="4"/>
  <c r="J322" i="4"/>
  <c r="J343" i="4"/>
  <c r="J332" i="4"/>
  <c r="J321" i="4"/>
  <c r="J310" i="4"/>
  <c r="J299" i="4"/>
  <c r="J288" i="4"/>
  <c r="J277" i="4"/>
  <c r="J225" i="4"/>
  <c r="J214" i="4"/>
  <c r="J203" i="4"/>
  <c r="J192" i="4"/>
  <c r="J419" i="4"/>
  <c r="J408" i="4"/>
  <c r="J397" i="4"/>
  <c r="J386" i="4"/>
  <c r="J375" i="4"/>
  <c r="J364" i="4"/>
  <c r="J353" i="4"/>
  <c r="J342" i="4"/>
  <c r="J331" i="4"/>
  <c r="J320" i="4"/>
  <c r="J309" i="4"/>
  <c r="J418" i="4"/>
  <c r="J407" i="4"/>
  <c r="J396" i="4"/>
  <c r="J385" i="4"/>
  <c r="J374" i="4"/>
  <c r="J363" i="4"/>
  <c r="J352" i="4"/>
  <c r="J341" i="4"/>
  <c r="J330" i="4"/>
  <c r="J319" i="4"/>
  <c r="J308" i="4"/>
  <c r="J417" i="4"/>
  <c r="J406" i="4"/>
  <c r="J395" i="4"/>
  <c r="J384" i="4"/>
  <c r="J373" i="4"/>
  <c r="J362" i="4"/>
  <c r="J351" i="4"/>
  <c r="J340" i="4"/>
  <c r="J329" i="4"/>
  <c r="J318" i="4"/>
  <c r="J307" i="4"/>
  <c r="J339" i="4"/>
  <c r="J328" i="4"/>
  <c r="J317" i="4"/>
  <c r="J306" i="4"/>
  <c r="J295" i="4"/>
  <c r="J284" i="4"/>
  <c r="J273" i="4"/>
  <c r="J221" i="4"/>
  <c r="J210" i="4"/>
  <c r="J199" i="4"/>
  <c r="J188" i="4"/>
  <c r="J338" i="4"/>
  <c r="J327" i="4"/>
  <c r="J316" i="4"/>
  <c r="J305" i="4"/>
  <c r="J294" i="4"/>
  <c r="J283" i="4"/>
  <c r="J231" i="4"/>
  <c r="J220" i="4"/>
  <c r="J209" i="4"/>
  <c r="J198" i="4"/>
  <c r="J187" i="4"/>
  <c r="J337" i="4"/>
  <c r="J326" i="4"/>
  <c r="J315" i="4"/>
  <c r="J304" i="4"/>
  <c r="J293" i="4"/>
  <c r="J282" i="4"/>
  <c r="J230" i="4"/>
  <c r="J219" i="4"/>
  <c r="J208" i="4"/>
  <c r="J197" i="4"/>
  <c r="J186" i="4"/>
  <c r="J424" i="4"/>
  <c r="A347" i="4"/>
  <c r="A336" i="4"/>
  <c r="A325" i="4"/>
  <c r="A314" i="4"/>
  <c r="A423" i="4"/>
  <c r="A412" i="4"/>
  <c r="A401" i="4"/>
  <c r="A390" i="4"/>
  <c r="A379" i="4"/>
  <c r="A368" i="4"/>
  <c r="A357" i="4"/>
  <c r="A346" i="4"/>
  <c r="A335" i="4"/>
  <c r="A324" i="4"/>
  <c r="A313" i="4"/>
  <c r="A422" i="4"/>
  <c r="A411" i="4"/>
  <c r="A400" i="4"/>
  <c r="A389" i="4"/>
  <c r="A378" i="4"/>
  <c r="A367" i="4"/>
  <c r="A356" i="4"/>
  <c r="A345" i="4"/>
  <c r="A312" i="4"/>
  <c r="A421" i="4"/>
  <c r="A410" i="4"/>
  <c r="A399" i="4"/>
  <c r="A388" i="4"/>
  <c r="A377" i="4"/>
  <c r="A366" i="4"/>
  <c r="A355" i="4"/>
  <c r="A344" i="4"/>
  <c r="A333" i="4"/>
  <c r="A322" i="4"/>
  <c r="A343" i="4"/>
  <c r="A332" i="4"/>
  <c r="A321" i="4"/>
  <c r="A310" i="4"/>
  <c r="A299" i="4"/>
  <c r="A288" i="4"/>
  <c r="A277" i="4"/>
  <c r="A225" i="4"/>
  <c r="A214" i="4"/>
  <c r="A203" i="4"/>
  <c r="A192" i="4"/>
  <c r="A419" i="4"/>
  <c r="A408" i="4"/>
  <c r="A397" i="4"/>
  <c r="A386" i="4"/>
  <c r="A375" i="4"/>
  <c r="A364" i="4"/>
  <c r="A353" i="4"/>
  <c r="A342" i="4"/>
  <c r="A331" i="4"/>
  <c r="A320" i="4"/>
  <c r="A309" i="4"/>
  <c r="A418" i="4"/>
  <c r="A407" i="4"/>
  <c r="A396" i="4"/>
  <c r="A385" i="4"/>
  <c r="A374" i="4"/>
  <c r="A363" i="4"/>
  <c r="A352" i="4"/>
  <c r="A341" i="4"/>
  <c r="A330" i="4"/>
  <c r="A424" i="4"/>
  <c r="A413" i="4"/>
  <c r="A402" i="4"/>
  <c r="A391" i="4"/>
  <c r="A380" i="4"/>
  <c r="A369" i="4"/>
  <c r="A358" i="4"/>
  <c r="A334" i="4"/>
  <c r="A323" i="4"/>
  <c r="A319" i="4"/>
  <c r="A308" i="4"/>
  <c r="A417" i="4"/>
  <c r="A406" i="4"/>
  <c r="A395" i="4"/>
  <c r="A384" i="4"/>
  <c r="A373" i="4"/>
  <c r="A362" i="4"/>
  <c r="A351" i="4"/>
  <c r="A340" i="4"/>
  <c r="A329" i="4"/>
  <c r="A318" i="4"/>
  <c r="A307" i="4"/>
  <c r="A339" i="4"/>
  <c r="A328" i="4"/>
  <c r="A317" i="4"/>
  <c r="A306" i="4"/>
  <c r="A295" i="4"/>
  <c r="A284" i="4"/>
  <c r="A273" i="4"/>
  <c r="A221" i="4"/>
  <c r="A210" i="4"/>
  <c r="A199" i="4"/>
  <c r="A188" i="4"/>
  <c r="A338" i="4"/>
  <c r="A327" i="4"/>
  <c r="A316" i="4"/>
  <c r="A305" i="4"/>
  <c r="A294" i="4"/>
  <c r="A283" i="4"/>
  <c r="A231" i="4"/>
  <c r="A220" i="4"/>
  <c r="A209" i="4"/>
  <c r="A198" i="4"/>
  <c r="A187" i="4"/>
  <c r="A337" i="4"/>
  <c r="A326" i="4"/>
  <c r="A315" i="4"/>
  <c r="A304" i="4"/>
  <c r="A293" i="4"/>
  <c r="A282" i="4"/>
  <c r="A230" i="4"/>
  <c r="A219" i="4"/>
  <c r="A208" i="4"/>
  <c r="A197" i="4"/>
  <c r="A186" i="4"/>
  <c r="J435" i="4"/>
  <c r="J434" i="4"/>
  <c r="J433" i="4"/>
  <c r="J432" i="4"/>
  <c r="J431" i="4"/>
  <c r="J430" i="4"/>
  <c r="J429" i="4"/>
  <c r="J428" i="4"/>
  <c r="J427" i="4"/>
  <c r="J426" i="4"/>
  <c r="J425" i="4"/>
  <c r="J446" i="4"/>
  <c r="J445" i="4"/>
  <c r="J444" i="4"/>
  <c r="J443" i="4"/>
  <c r="J442" i="4"/>
  <c r="J441" i="4"/>
  <c r="J440" i="4"/>
  <c r="J439" i="4"/>
  <c r="J438" i="4"/>
  <c r="J437" i="4"/>
  <c r="J436" i="4"/>
  <c r="A435" i="4"/>
  <c r="A434" i="4"/>
  <c r="A433" i="4"/>
  <c r="A432" i="4"/>
  <c r="A431" i="4"/>
  <c r="A430" i="4"/>
  <c r="A429" i="4"/>
  <c r="A428" i="4"/>
  <c r="A427" i="4"/>
  <c r="A426" i="4"/>
  <c r="A425" i="4"/>
  <c r="A446" i="4"/>
  <c r="A445" i="4"/>
  <c r="A444" i="4"/>
  <c r="A443" i="4"/>
  <c r="A442" i="4"/>
  <c r="A441" i="4"/>
  <c r="A440" i="4"/>
  <c r="A439" i="4"/>
  <c r="A438" i="4"/>
  <c r="A437" i="4"/>
  <c r="A436" i="4"/>
  <c r="G10" i="2" l="1"/>
  <c r="C13" i="2"/>
  <c r="C10" i="2"/>
  <c r="H13" i="2"/>
  <c r="C12" i="2"/>
  <c r="C11" i="2"/>
  <c r="E12" i="2"/>
  <c r="G15" i="2"/>
  <c r="D15" i="2"/>
  <c r="H11" i="2"/>
  <c r="F12" i="2"/>
  <c r="F10" i="2"/>
  <c r="C15" i="2"/>
  <c r="D11" i="2"/>
  <c r="G14" i="2"/>
  <c r="H12" i="2"/>
  <c r="B14" i="2"/>
  <c r="C14" i="2"/>
  <c r="F15" i="2"/>
  <c r="E11" i="2"/>
  <c r="F13" i="2"/>
  <c r="B12" i="2"/>
  <c r="H14" i="2"/>
  <c r="D14" i="2"/>
  <c r="D12" i="2"/>
  <c r="G13" i="2"/>
  <c r="E14" i="2"/>
  <c r="H15" i="2"/>
  <c r="B15" i="2"/>
  <c r="E10" i="2"/>
  <c r="H10" i="2"/>
  <c r="B10" i="2"/>
  <c r="G11" i="2"/>
  <c r="B13" i="2"/>
  <c r="G12" i="2"/>
  <c r="F11" i="2"/>
  <c r="E13" i="2"/>
  <c r="D10" i="2"/>
  <c r="E15" i="2"/>
  <c r="J457" i="4"/>
  <c r="J456" i="4"/>
  <c r="J455" i="4"/>
  <c r="J454" i="4"/>
  <c r="J453" i="4"/>
  <c r="J452" i="4"/>
  <c r="J451" i="4"/>
  <c r="J450" i="4"/>
  <c r="J449" i="4"/>
  <c r="J448" i="4"/>
  <c r="J447" i="4"/>
  <c r="A457" i="4"/>
  <c r="A456" i="4"/>
  <c r="A455" i="4"/>
  <c r="A454" i="4"/>
  <c r="A453" i="4"/>
  <c r="A452" i="4"/>
  <c r="A451" i="4"/>
  <c r="A450" i="4"/>
  <c r="A449" i="4"/>
  <c r="A448" i="4"/>
  <c r="A447" i="4"/>
  <c r="J468" i="4" l="1"/>
  <c r="J467" i="4"/>
  <c r="J466" i="4"/>
  <c r="J465" i="4"/>
  <c r="J464" i="4"/>
  <c r="J463" i="4"/>
  <c r="J462" i="4"/>
  <c r="J461" i="4"/>
  <c r="J460" i="4"/>
  <c r="J459" i="4"/>
  <c r="J458" i="4"/>
  <c r="A468" i="4"/>
  <c r="A467" i="4"/>
  <c r="A466" i="4"/>
  <c r="A465" i="4"/>
  <c r="A464" i="4"/>
  <c r="A463" i="4"/>
  <c r="A462" i="4"/>
  <c r="A461" i="4"/>
  <c r="A460" i="4"/>
  <c r="A459" i="4"/>
  <c r="A458" i="4"/>
  <c r="J490" i="4" l="1"/>
  <c r="J479" i="4"/>
  <c r="J489" i="4"/>
  <c r="J478" i="4"/>
  <c r="J488" i="4"/>
  <c r="J477" i="4"/>
  <c r="J487" i="4"/>
  <c r="J476" i="4"/>
  <c r="J486" i="4"/>
  <c r="J475" i="4"/>
  <c r="J485" i="4"/>
  <c r="J474" i="4"/>
  <c r="J484" i="4"/>
  <c r="J473" i="4"/>
  <c r="J483" i="4"/>
  <c r="J472" i="4"/>
  <c r="J482" i="4"/>
  <c r="J471" i="4"/>
  <c r="J481" i="4"/>
  <c r="J470" i="4"/>
  <c r="J480" i="4"/>
  <c r="J469" i="4"/>
  <c r="A490" i="4"/>
  <c r="A479" i="4"/>
  <c r="A489" i="4"/>
  <c r="A478" i="4"/>
  <c r="A488" i="4"/>
  <c r="A477" i="4"/>
  <c r="A487" i="4"/>
  <c r="A476" i="4"/>
  <c r="A486" i="4"/>
  <c r="A475" i="4"/>
  <c r="A485" i="4"/>
  <c r="A474" i="4"/>
  <c r="A484" i="4"/>
  <c r="A473" i="4"/>
  <c r="A483" i="4"/>
  <c r="A472" i="4"/>
  <c r="A482" i="4"/>
  <c r="A471" i="4"/>
  <c r="A481" i="4"/>
  <c r="A470" i="4"/>
  <c r="A480" i="4"/>
  <c r="A469" i="4"/>
  <c r="J512" i="4" l="1"/>
  <c r="J501" i="4"/>
  <c r="J511" i="4"/>
  <c r="J500" i="4"/>
  <c r="J510" i="4"/>
  <c r="J499" i="4"/>
  <c r="J509" i="4"/>
  <c r="J498" i="4"/>
  <c r="J508" i="4"/>
  <c r="J497" i="4"/>
  <c r="J507" i="4"/>
  <c r="J496" i="4"/>
  <c r="J506" i="4"/>
  <c r="J495" i="4"/>
  <c r="J505" i="4"/>
  <c r="J494" i="4"/>
  <c r="J504" i="4"/>
  <c r="J493" i="4"/>
  <c r="J503" i="4"/>
  <c r="J492" i="4"/>
  <c r="J502" i="4"/>
  <c r="J491" i="4"/>
  <c r="A491" i="4"/>
  <c r="A512" i="4"/>
  <c r="A501" i="4"/>
  <c r="A511" i="4"/>
  <c r="A500" i="4"/>
  <c r="A510" i="4"/>
  <c r="A499" i="4"/>
  <c r="A509" i="4"/>
  <c r="A498" i="4"/>
  <c r="A508" i="4"/>
  <c r="A497" i="4"/>
  <c r="A507" i="4"/>
  <c r="A496" i="4"/>
  <c r="A506" i="4"/>
  <c r="A495" i="4"/>
  <c r="A505" i="4"/>
  <c r="A494" i="4"/>
  <c r="A504" i="4"/>
  <c r="A493" i="4"/>
  <c r="A503" i="4"/>
  <c r="A492" i="4"/>
  <c r="A502" i="4"/>
  <c r="J523" i="4" l="1"/>
  <c r="J522" i="4"/>
  <c r="J521" i="4"/>
  <c r="J520" i="4"/>
  <c r="J519" i="4"/>
  <c r="J518" i="4"/>
  <c r="J517" i="4"/>
  <c r="J516" i="4"/>
  <c r="J515" i="4"/>
  <c r="J514" i="4"/>
  <c r="J513" i="4"/>
  <c r="A523" i="4"/>
  <c r="A522" i="4"/>
  <c r="A521" i="4"/>
  <c r="A520" i="4"/>
  <c r="A519" i="4"/>
  <c r="A518" i="4"/>
  <c r="A517" i="4"/>
  <c r="A516" i="4"/>
  <c r="A515" i="4"/>
  <c r="A514" i="4"/>
  <c r="A513" i="4"/>
  <c r="J534" i="4" l="1"/>
  <c r="J533" i="4"/>
  <c r="J532" i="4"/>
  <c r="J531" i="4"/>
  <c r="J530" i="4"/>
  <c r="J529" i="4"/>
  <c r="J528" i="4"/>
  <c r="J527" i="4"/>
  <c r="J526" i="4"/>
  <c r="J525" i="4"/>
  <c r="J524" i="4"/>
  <c r="A534" i="4"/>
  <c r="A533" i="4"/>
  <c r="A532" i="4"/>
  <c r="A531" i="4"/>
  <c r="A530" i="4"/>
  <c r="A529" i="4"/>
  <c r="A528" i="4"/>
  <c r="A527" i="4"/>
  <c r="A526" i="4"/>
  <c r="A525" i="4"/>
  <c r="A524" i="4"/>
  <c r="J545" i="4" l="1"/>
  <c r="J544" i="4"/>
  <c r="J543" i="4"/>
  <c r="J542" i="4"/>
  <c r="J541" i="4"/>
  <c r="J540" i="4"/>
  <c r="J539" i="4"/>
  <c r="J538" i="4"/>
  <c r="J537" i="4"/>
  <c r="J536" i="4"/>
  <c r="J535" i="4"/>
  <c r="A545" i="4"/>
  <c r="A544" i="4"/>
  <c r="A543" i="4"/>
  <c r="A542" i="4"/>
  <c r="A541" i="4"/>
  <c r="A540" i="4"/>
  <c r="A539" i="4"/>
  <c r="A538" i="4"/>
  <c r="A537" i="4"/>
  <c r="A536" i="4"/>
  <c r="A535" i="4"/>
  <c r="J556" i="4" l="1"/>
  <c r="J555" i="4"/>
  <c r="J554" i="4"/>
  <c r="J553" i="4"/>
  <c r="J552" i="4"/>
  <c r="J551" i="4"/>
  <c r="J550" i="4"/>
  <c r="J549" i="4"/>
  <c r="J548" i="4"/>
  <c r="J547" i="4"/>
  <c r="J546" i="4"/>
  <c r="A556" i="4"/>
  <c r="A555" i="4"/>
  <c r="A554" i="4"/>
  <c r="A553" i="4"/>
  <c r="A552" i="4"/>
  <c r="A551" i="4"/>
  <c r="A550" i="4"/>
  <c r="A549" i="4"/>
  <c r="A548" i="4"/>
  <c r="A547" i="4"/>
  <c r="A546" i="4"/>
  <c r="J557" i="4"/>
  <c r="A557" i="4"/>
  <c r="G16" i="2" l="1"/>
  <c r="E16" i="2"/>
  <c r="C16" i="2"/>
  <c r="H16" i="2"/>
  <c r="F16" i="2"/>
  <c r="D16" i="2"/>
  <c r="B16" i="2"/>
  <c r="H17" i="2"/>
  <c r="D17" i="2"/>
  <c r="G17" i="2"/>
  <c r="C17" i="2"/>
  <c r="F17" i="2"/>
  <c r="B17" i="2"/>
  <c r="E17" i="2"/>
  <c r="H24" i="2"/>
  <c r="D24" i="2"/>
  <c r="G23" i="2"/>
  <c r="C23" i="2"/>
  <c r="F22" i="2"/>
  <c r="B22" i="2"/>
  <c r="E21" i="2"/>
  <c r="H20" i="2"/>
  <c r="D20" i="2"/>
  <c r="G19" i="2"/>
  <c r="C19" i="2"/>
  <c r="F18" i="2"/>
  <c r="B18" i="2"/>
  <c r="G24" i="2"/>
  <c r="C24" i="2"/>
  <c r="F23" i="2"/>
  <c r="B23" i="2"/>
  <c r="E22" i="2"/>
  <c r="H21" i="2"/>
  <c r="D21" i="2"/>
  <c r="G20" i="2"/>
  <c r="C20" i="2"/>
  <c r="F19" i="2"/>
  <c r="B19" i="2"/>
  <c r="E18" i="2"/>
  <c r="F24" i="2"/>
  <c r="B24" i="2"/>
  <c r="E23" i="2"/>
  <c r="H22" i="2"/>
  <c r="D22" i="2"/>
  <c r="G21" i="2"/>
  <c r="C21" i="2"/>
  <c r="F20" i="2"/>
  <c r="B20" i="2"/>
  <c r="E19" i="2"/>
  <c r="H18" i="2"/>
  <c r="D18" i="2"/>
  <c r="E24" i="2"/>
  <c r="H23" i="2"/>
  <c r="D23" i="2"/>
  <c r="G22" i="2"/>
  <c r="C22" i="2"/>
  <c r="F21" i="2"/>
  <c r="B21" i="2"/>
  <c r="E20" i="2"/>
  <c r="H19" i="2"/>
  <c r="D19" i="2"/>
  <c r="G18" i="2"/>
  <c r="C18" i="2"/>
  <c r="B25" i="2"/>
  <c r="F25" i="2"/>
  <c r="C26" i="2"/>
  <c r="G26" i="2"/>
  <c r="D27" i="2"/>
  <c r="H27" i="2"/>
  <c r="E28" i="2"/>
  <c r="B29" i="2"/>
  <c r="F29" i="2"/>
  <c r="C30" i="2"/>
  <c r="G30" i="2"/>
  <c r="D31" i="2"/>
  <c r="H31" i="2"/>
  <c r="E32" i="2"/>
  <c r="B33" i="2"/>
  <c r="F33" i="2"/>
  <c r="C34" i="2"/>
  <c r="G34" i="2"/>
  <c r="E25" i="2"/>
  <c r="B26" i="2"/>
  <c r="F26" i="2"/>
  <c r="C27" i="2"/>
  <c r="G27" i="2"/>
  <c r="D28" i="2"/>
  <c r="H28" i="2"/>
  <c r="E29" i="2"/>
  <c r="B30" i="2"/>
  <c r="F30" i="2"/>
  <c r="C31" i="2"/>
  <c r="G31" i="2"/>
  <c r="D32" i="2"/>
  <c r="H32" i="2"/>
  <c r="E33" i="2"/>
  <c r="B34" i="2"/>
  <c r="F34" i="2"/>
  <c r="D25" i="2"/>
  <c r="H25" i="2"/>
  <c r="E26" i="2"/>
  <c r="B27" i="2"/>
  <c r="F27" i="2"/>
  <c r="C28" i="2"/>
  <c r="G28" i="2"/>
  <c r="D29" i="2"/>
  <c r="H29" i="2"/>
  <c r="E30" i="2"/>
  <c r="B31" i="2"/>
  <c r="F31" i="2"/>
  <c r="C32" i="2"/>
  <c r="G32" i="2"/>
  <c r="D33" i="2"/>
  <c r="H33" i="2"/>
  <c r="E34" i="2"/>
  <c r="C25" i="2"/>
  <c r="G25" i="2"/>
  <c r="D26" i="2"/>
  <c r="H26" i="2"/>
  <c r="E27" i="2"/>
  <c r="B28" i="2"/>
  <c r="F28" i="2"/>
  <c r="C29" i="2"/>
  <c r="G29" i="2"/>
  <c r="D30" i="2"/>
  <c r="H30" i="2"/>
  <c r="E31" i="2"/>
  <c r="B32" i="2"/>
  <c r="F32" i="2"/>
  <c r="C33" i="2"/>
  <c r="G33" i="2"/>
  <c r="D34" i="2"/>
  <c r="H34" i="2"/>
  <c r="J558" i="4"/>
  <c r="A558" i="4"/>
  <c r="J559" i="4"/>
  <c r="A559" i="4"/>
  <c r="J560" i="4"/>
  <c r="A560" i="4"/>
  <c r="J561" i="4"/>
  <c r="A561" i="4"/>
  <c r="J562" i="4"/>
  <c r="A562" i="4"/>
  <c r="J563" i="4"/>
  <c r="A563" i="4"/>
  <c r="J564" i="4"/>
  <c r="A564" i="4"/>
  <c r="J565" i="4"/>
  <c r="A565" i="4"/>
  <c r="J566" i="4"/>
  <c r="A566" i="4"/>
  <c r="J567" i="4"/>
  <c r="A567" i="4"/>
  <c r="J568" i="4"/>
  <c r="A568" i="4"/>
  <c r="J569" i="4" l="1"/>
  <c r="A569" i="4"/>
  <c r="J570" i="4"/>
  <c r="A570" i="4"/>
  <c r="J571" i="4"/>
  <c r="A571" i="4"/>
  <c r="J572" i="4"/>
  <c r="A572" i="4"/>
  <c r="J573" i="4"/>
  <c r="A573" i="4"/>
  <c r="J574" i="4"/>
  <c r="A574" i="4"/>
  <c r="J575" i="4"/>
  <c r="A575" i="4"/>
  <c r="J576" i="4"/>
  <c r="A576" i="4"/>
  <c r="J577" i="4"/>
  <c r="A577" i="4"/>
  <c r="J578" i="4"/>
  <c r="A578" i="4"/>
  <c r="J579" i="4"/>
  <c r="A579" i="4"/>
  <c r="J1426" i="4" l="1"/>
  <c r="J1415" i="4"/>
  <c r="J1404" i="4"/>
  <c r="J1393" i="4"/>
  <c r="J1382" i="4"/>
  <c r="J1371" i="4"/>
  <c r="J1360" i="4"/>
  <c r="J1349" i="4"/>
  <c r="J1338" i="4"/>
  <c r="J1327" i="4"/>
  <c r="J1316" i="4"/>
  <c r="J1305" i="4"/>
  <c r="J1294" i="4"/>
  <c r="J1283" i="4"/>
  <c r="J1272" i="4"/>
  <c r="J1261" i="4"/>
  <c r="J1250" i="4"/>
  <c r="J1239" i="4"/>
  <c r="J1228" i="4"/>
  <c r="J1217" i="4"/>
  <c r="J1206" i="4"/>
  <c r="J1195" i="4"/>
  <c r="J1184" i="4"/>
  <c r="J1173" i="4"/>
  <c r="J1162" i="4"/>
  <c r="J1151" i="4"/>
  <c r="J1140" i="4"/>
  <c r="J1129" i="4"/>
  <c r="J1118" i="4"/>
  <c r="J1107" i="4"/>
  <c r="J1096" i="4"/>
  <c r="J1085" i="4"/>
  <c r="J1074" i="4"/>
  <c r="J1063" i="4"/>
  <c r="J1052" i="4"/>
  <c r="J1041" i="4"/>
  <c r="J1030" i="4"/>
  <c r="J1019" i="4"/>
  <c r="J1008" i="4"/>
  <c r="J997" i="4"/>
  <c r="J986" i="4"/>
  <c r="J975" i="4"/>
  <c r="J964" i="4"/>
  <c r="J953" i="4"/>
  <c r="J942" i="4"/>
  <c r="J931" i="4"/>
  <c r="J920" i="4"/>
  <c r="J909" i="4"/>
  <c r="J898" i="4"/>
  <c r="J887" i="4"/>
  <c r="J876" i="4"/>
  <c r="J865" i="4"/>
  <c r="J854" i="4"/>
  <c r="J843" i="4"/>
  <c r="J832" i="4"/>
  <c r="J821" i="4"/>
  <c r="J810" i="4"/>
  <c r="J799" i="4"/>
  <c r="J788" i="4"/>
  <c r="J777" i="4"/>
  <c r="J766" i="4"/>
  <c r="J755" i="4"/>
  <c r="J744" i="4"/>
  <c r="J733" i="4"/>
  <c r="J722" i="4"/>
  <c r="J711" i="4"/>
  <c r="J700" i="4"/>
  <c r="J689" i="4"/>
  <c r="J678" i="4"/>
  <c r="J667" i="4"/>
  <c r="J656" i="4"/>
  <c r="J645" i="4"/>
  <c r="J634" i="4"/>
  <c r="J623" i="4"/>
  <c r="J612" i="4"/>
  <c r="J601" i="4"/>
  <c r="J590" i="4"/>
  <c r="J1427" i="4"/>
  <c r="J1416" i="4"/>
  <c r="J1405" i="4"/>
  <c r="J1394" i="4"/>
  <c r="J1383" i="4"/>
  <c r="J1372" i="4"/>
  <c r="J1361" i="4"/>
  <c r="J1350" i="4"/>
  <c r="J1339" i="4"/>
  <c r="J1328" i="4"/>
  <c r="J1317" i="4"/>
  <c r="J1306" i="4"/>
  <c r="J1295" i="4"/>
  <c r="J1284" i="4"/>
  <c r="J1273" i="4"/>
  <c r="J1262" i="4"/>
  <c r="J1251" i="4"/>
  <c r="J1240" i="4"/>
  <c r="J1229" i="4"/>
  <c r="J1218" i="4"/>
  <c r="J1207" i="4"/>
  <c r="J1196" i="4"/>
  <c r="J1185" i="4"/>
  <c r="J1174" i="4"/>
  <c r="J1163" i="4"/>
  <c r="J1152" i="4"/>
  <c r="J1141" i="4"/>
  <c r="J1130" i="4"/>
  <c r="J1119" i="4"/>
  <c r="J1108" i="4"/>
  <c r="J1097" i="4"/>
  <c r="J1086" i="4"/>
  <c r="J1075" i="4"/>
  <c r="J1064" i="4"/>
  <c r="J1053" i="4"/>
  <c r="J1042" i="4"/>
  <c r="J1031" i="4"/>
  <c r="J1020" i="4"/>
  <c r="J1009" i="4"/>
  <c r="J998" i="4"/>
  <c r="J987" i="4"/>
  <c r="J976" i="4"/>
  <c r="J965" i="4"/>
  <c r="J954" i="4"/>
  <c r="J943" i="4"/>
  <c r="J932" i="4"/>
  <c r="J921" i="4"/>
  <c r="J910" i="4"/>
  <c r="J899" i="4"/>
  <c r="J888" i="4"/>
  <c r="J877" i="4"/>
  <c r="J866" i="4"/>
  <c r="J855" i="4"/>
  <c r="J844" i="4"/>
  <c r="J833" i="4"/>
  <c r="J822" i="4"/>
  <c r="J811" i="4"/>
  <c r="J800" i="4"/>
  <c r="J789" i="4"/>
  <c r="J778" i="4"/>
  <c r="J767" i="4"/>
  <c r="J756" i="4"/>
  <c r="J745" i="4"/>
  <c r="J734" i="4"/>
  <c r="J723" i="4"/>
  <c r="J712" i="4"/>
  <c r="J701" i="4"/>
  <c r="J690" i="4"/>
  <c r="J679" i="4"/>
  <c r="J668" i="4"/>
  <c r="J657" i="4"/>
  <c r="J646" i="4"/>
  <c r="J635" i="4"/>
  <c r="J624" i="4"/>
  <c r="J613" i="4"/>
  <c r="J602" i="4"/>
  <c r="J591" i="4"/>
  <c r="J580" i="4"/>
  <c r="J1428" i="4"/>
  <c r="J1417" i="4"/>
  <c r="J1406" i="4"/>
  <c r="J1395" i="4"/>
  <c r="J1384" i="4"/>
  <c r="J1373" i="4"/>
  <c r="J1362" i="4"/>
  <c r="J1351" i="4"/>
  <c r="J1340" i="4"/>
  <c r="J1329" i="4"/>
  <c r="J1318" i="4"/>
  <c r="J1307" i="4"/>
  <c r="J1296" i="4"/>
  <c r="J1285" i="4"/>
  <c r="J1274" i="4"/>
  <c r="J1263" i="4"/>
  <c r="J1252" i="4"/>
  <c r="J1241" i="4"/>
  <c r="J1230" i="4"/>
  <c r="J1219" i="4"/>
  <c r="J1208" i="4"/>
  <c r="J1197" i="4"/>
  <c r="J1186" i="4"/>
  <c r="J1175" i="4"/>
  <c r="J1164" i="4"/>
  <c r="J1153" i="4"/>
  <c r="J1142" i="4"/>
  <c r="J1131" i="4"/>
  <c r="J1120" i="4"/>
  <c r="J1109" i="4"/>
  <c r="J1098" i="4"/>
  <c r="J1087" i="4"/>
  <c r="J1076" i="4"/>
  <c r="J1065" i="4"/>
  <c r="J1054" i="4"/>
  <c r="J1043" i="4"/>
  <c r="J1032" i="4"/>
  <c r="J1021" i="4"/>
  <c r="J1010" i="4"/>
  <c r="J999" i="4"/>
  <c r="J988" i="4"/>
  <c r="J977" i="4"/>
  <c r="J966" i="4"/>
  <c r="J955" i="4"/>
  <c r="J944" i="4"/>
  <c r="J933" i="4"/>
  <c r="J922" i="4"/>
  <c r="J911" i="4"/>
  <c r="J900" i="4"/>
  <c r="J889" i="4"/>
  <c r="J878" i="4"/>
  <c r="J867" i="4"/>
  <c r="J856" i="4"/>
  <c r="J845" i="4"/>
  <c r="J834" i="4"/>
  <c r="J823" i="4"/>
  <c r="J812" i="4"/>
  <c r="J801" i="4"/>
  <c r="J790" i="4"/>
  <c r="J779" i="4"/>
  <c r="J768" i="4"/>
  <c r="J757" i="4"/>
  <c r="J746" i="4"/>
  <c r="J735" i="4"/>
  <c r="J724" i="4"/>
  <c r="J713" i="4"/>
  <c r="J702" i="4"/>
  <c r="J691" i="4"/>
  <c r="J680" i="4"/>
  <c r="J669" i="4"/>
  <c r="J658" i="4"/>
  <c r="J647" i="4"/>
  <c r="J636" i="4"/>
  <c r="J625" i="4"/>
  <c r="J614" i="4"/>
  <c r="J603" i="4"/>
  <c r="J592" i="4"/>
  <c r="J581" i="4"/>
  <c r="J1429" i="4"/>
  <c r="J1418" i="4"/>
  <c r="J1407" i="4"/>
  <c r="J1396" i="4"/>
  <c r="J1385" i="4"/>
  <c r="J1374" i="4"/>
  <c r="J1363" i="4"/>
  <c r="J1352" i="4"/>
  <c r="J1341" i="4"/>
  <c r="J1330" i="4"/>
  <c r="J1319" i="4"/>
  <c r="J1308" i="4"/>
  <c r="J1297" i="4"/>
  <c r="J1286" i="4"/>
  <c r="J1275" i="4"/>
  <c r="J1264" i="4"/>
  <c r="J1253" i="4"/>
  <c r="J1242" i="4"/>
  <c r="J1231" i="4"/>
  <c r="J1220" i="4"/>
  <c r="J1209" i="4"/>
  <c r="J1198" i="4"/>
  <c r="J1187" i="4"/>
  <c r="J1176" i="4"/>
  <c r="J1165" i="4"/>
  <c r="J1154" i="4"/>
  <c r="J1143" i="4"/>
  <c r="J1132" i="4"/>
  <c r="J1121" i="4"/>
  <c r="J1110" i="4"/>
  <c r="J1099" i="4"/>
  <c r="J1088" i="4"/>
  <c r="J1077" i="4"/>
  <c r="J1066" i="4"/>
  <c r="J1055" i="4"/>
  <c r="J1044" i="4"/>
  <c r="J1033" i="4"/>
  <c r="J1022" i="4"/>
  <c r="J1011" i="4"/>
  <c r="J1000" i="4"/>
  <c r="J989" i="4"/>
  <c r="J978" i="4"/>
  <c r="J967" i="4"/>
  <c r="J956" i="4"/>
  <c r="J945" i="4"/>
  <c r="J934" i="4"/>
  <c r="J923" i="4"/>
  <c r="J912" i="4"/>
  <c r="J901" i="4"/>
  <c r="J890" i="4"/>
  <c r="J879" i="4"/>
  <c r="J868" i="4"/>
  <c r="J857" i="4"/>
  <c r="J846" i="4"/>
  <c r="J835" i="4"/>
  <c r="J824" i="4"/>
  <c r="J813" i="4"/>
  <c r="J802" i="4"/>
  <c r="J791" i="4"/>
  <c r="J780" i="4"/>
  <c r="J769" i="4"/>
  <c r="J758" i="4"/>
  <c r="J747" i="4"/>
  <c r="J736" i="4"/>
  <c r="J725" i="4"/>
  <c r="J714" i="4"/>
  <c r="J703" i="4"/>
  <c r="J692" i="4"/>
  <c r="J681" i="4"/>
  <c r="J670" i="4"/>
  <c r="J659" i="4"/>
  <c r="J648" i="4"/>
  <c r="J637" i="4"/>
  <c r="J626" i="4"/>
  <c r="J615" i="4"/>
  <c r="J604" i="4"/>
  <c r="J593" i="4"/>
  <c r="J582" i="4"/>
  <c r="J1430" i="4"/>
  <c r="J1419" i="4"/>
  <c r="J1408" i="4"/>
  <c r="J1397" i="4"/>
  <c r="J1386" i="4"/>
  <c r="J1375" i="4"/>
  <c r="J1364" i="4"/>
  <c r="J1353" i="4"/>
  <c r="J1342" i="4"/>
  <c r="J1331" i="4"/>
  <c r="J1320" i="4"/>
  <c r="J1309" i="4"/>
  <c r="J1298" i="4"/>
  <c r="J1287" i="4"/>
  <c r="J1276" i="4"/>
  <c r="J1265" i="4"/>
  <c r="J1254" i="4"/>
  <c r="J1243" i="4"/>
  <c r="J1232" i="4"/>
  <c r="J1221" i="4"/>
  <c r="J1210" i="4"/>
  <c r="J1199" i="4"/>
  <c r="J1188" i="4"/>
  <c r="J1177" i="4"/>
  <c r="J1166" i="4"/>
  <c r="J1155" i="4"/>
  <c r="J1144" i="4"/>
  <c r="J1133" i="4"/>
  <c r="J1122" i="4"/>
  <c r="J1111" i="4"/>
  <c r="J1100" i="4"/>
  <c r="J1089" i="4"/>
  <c r="J1078" i="4"/>
  <c r="J1067" i="4"/>
  <c r="J1056" i="4"/>
  <c r="J1045" i="4"/>
  <c r="J1034" i="4"/>
  <c r="J1023" i="4"/>
  <c r="J1012" i="4"/>
  <c r="J1001" i="4"/>
  <c r="J990" i="4"/>
  <c r="J979" i="4"/>
  <c r="J968" i="4"/>
  <c r="J957" i="4"/>
  <c r="J946" i="4"/>
  <c r="J935" i="4"/>
  <c r="J924" i="4"/>
  <c r="J913" i="4"/>
  <c r="J902" i="4"/>
  <c r="J891" i="4"/>
  <c r="J880" i="4"/>
  <c r="J869" i="4"/>
  <c r="J858" i="4"/>
  <c r="J847" i="4"/>
  <c r="J836" i="4"/>
  <c r="J825" i="4"/>
  <c r="J814" i="4"/>
  <c r="J803" i="4"/>
  <c r="J792" i="4"/>
  <c r="J781" i="4"/>
  <c r="J770" i="4"/>
  <c r="J759" i="4"/>
  <c r="J748" i="4"/>
  <c r="J737" i="4"/>
  <c r="J726" i="4"/>
  <c r="J715" i="4"/>
  <c r="J704" i="4"/>
  <c r="J693" i="4"/>
  <c r="J682" i="4"/>
  <c r="J671" i="4"/>
  <c r="J660" i="4"/>
  <c r="J649" i="4"/>
  <c r="J638" i="4"/>
  <c r="J627" i="4"/>
  <c r="J616" i="4"/>
  <c r="J605" i="4"/>
  <c r="J594" i="4"/>
  <c r="J583" i="4"/>
  <c r="J1431" i="4"/>
  <c r="J1420" i="4"/>
  <c r="J1409" i="4"/>
  <c r="J1398" i="4"/>
  <c r="J1387" i="4"/>
  <c r="J1376" i="4"/>
  <c r="J1365" i="4"/>
  <c r="J1354" i="4"/>
  <c r="J1343" i="4"/>
  <c r="J1332" i="4"/>
  <c r="J1321" i="4"/>
  <c r="J1310" i="4"/>
  <c r="J1299" i="4"/>
  <c r="J1288" i="4"/>
  <c r="J1277" i="4"/>
  <c r="J1266" i="4"/>
  <c r="J1255" i="4"/>
  <c r="J1244" i="4"/>
  <c r="J1233" i="4"/>
  <c r="J1222" i="4"/>
  <c r="J1211" i="4"/>
  <c r="J1200" i="4"/>
  <c r="J1189" i="4"/>
  <c r="J1178" i="4"/>
  <c r="J1167" i="4"/>
  <c r="J1156" i="4"/>
  <c r="J1145" i="4"/>
  <c r="J1134" i="4"/>
  <c r="J1123" i="4"/>
  <c r="J1112" i="4"/>
  <c r="J1101" i="4"/>
  <c r="J1090" i="4"/>
  <c r="J1079" i="4"/>
  <c r="J1068" i="4"/>
  <c r="J1057" i="4"/>
  <c r="J1046" i="4"/>
  <c r="J1035" i="4"/>
  <c r="J1024" i="4"/>
  <c r="J1013" i="4"/>
  <c r="J1002" i="4"/>
  <c r="J991" i="4"/>
  <c r="J980" i="4"/>
  <c r="J969" i="4"/>
  <c r="J958" i="4"/>
  <c r="J947" i="4"/>
  <c r="J936" i="4"/>
  <c r="J925" i="4"/>
  <c r="J914" i="4"/>
  <c r="J903" i="4"/>
  <c r="J892" i="4"/>
  <c r="J881" i="4"/>
  <c r="J870" i="4"/>
  <c r="J859" i="4"/>
  <c r="J848" i="4"/>
  <c r="J837" i="4"/>
  <c r="J826" i="4"/>
  <c r="J815" i="4"/>
  <c r="J804" i="4"/>
  <c r="J793" i="4"/>
  <c r="J782" i="4"/>
  <c r="J771" i="4"/>
  <c r="J760" i="4"/>
  <c r="J749" i="4"/>
  <c r="J738" i="4"/>
  <c r="J727" i="4"/>
  <c r="J716" i="4"/>
  <c r="J705" i="4"/>
  <c r="J694" i="4"/>
  <c r="J683" i="4"/>
  <c r="J672" i="4"/>
  <c r="J661" i="4"/>
  <c r="J650" i="4"/>
  <c r="J639" i="4"/>
  <c r="J628" i="4"/>
  <c r="J617" i="4"/>
  <c r="J606" i="4"/>
  <c r="J595" i="4"/>
  <c r="J584" i="4"/>
  <c r="J1432" i="4"/>
  <c r="J1421" i="4"/>
  <c r="J1410" i="4"/>
  <c r="J1399" i="4"/>
  <c r="J1388" i="4"/>
  <c r="J1377" i="4"/>
  <c r="J1366" i="4"/>
  <c r="J1355" i="4"/>
  <c r="J1344" i="4"/>
  <c r="J1333" i="4"/>
  <c r="J1322" i="4"/>
  <c r="J1311" i="4"/>
  <c r="J1300" i="4"/>
  <c r="J1289" i="4"/>
  <c r="J1278" i="4"/>
  <c r="J1267" i="4"/>
  <c r="J1256" i="4"/>
  <c r="J1245" i="4"/>
  <c r="J1234" i="4"/>
  <c r="J1223" i="4"/>
  <c r="J1212" i="4"/>
  <c r="J1201" i="4"/>
  <c r="J1190" i="4"/>
  <c r="J1179" i="4"/>
  <c r="J1168" i="4"/>
  <c r="J1157" i="4"/>
  <c r="J1146" i="4"/>
  <c r="J1135" i="4"/>
  <c r="J1124" i="4"/>
  <c r="J1113" i="4"/>
  <c r="J1102" i="4"/>
  <c r="J1091" i="4"/>
  <c r="J1080" i="4"/>
  <c r="J1069" i="4"/>
  <c r="J1058" i="4"/>
  <c r="J1047" i="4"/>
  <c r="J1036" i="4"/>
  <c r="J1025" i="4"/>
  <c r="J1014" i="4"/>
  <c r="J1003" i="4"/>
  <c r="J992" i="4"/>
  <c r="J981" i="4"/>
  <c r="J970" i="4"/>
  <c r="J959" i="4"/>
  <c r="J948" i="4"/>
  <c r="J937" i="4"/>
  <c r="J926" i="4"/>
  <c r="J915" i="4"/>
  <c r="J904" i="4"/>
  <c r="J893" i="4"/>
  <c r="J882" i="4"/>
  <c r="J871" i="4"/>
  <c r="J860" i="4"/>
  <c r="J849" i="4"/>
  <c r="J838" i="4"/>
  <c r="J827" i="4"/>
  <c r="J816" i="4"/>
  <c r="J805" i="4"/>
  <c r="J794" i="4"/>
  <c r="J783" i="4"/>
  <c r="J772" i="4"/>
  <c r="J761" i="4"/>
  <c r="J750" i="4"/>
  <c r="J739" i="4"/>
  <c r="J728" i="4"/>
  <c r="J717" i="4"/>
  <c r="J706" i="4"/>
  <c r="J695" i="4"/>
  <c r="J684" i="4"/>
  <c r="J673" i="4"/>
  <c r="J662" i="4"/>
  <c r="J651" i="4"/>
  <c r="J640" i="4"/>
  <c r="J629" i="4"/>
  <c r="J618" i="4"/>
  <c r="J607" i="4"/>
  <c r="J596" i="4"/>
  <c r="J585" i="4"/>
  <c r="J1433" i="4"/>
  <c r="J1422" i="4"/>
  <c r="J1411" i="4"/>
  <c r="J1400" i="4"/>
  <c r="J1389" i="4"/>
  <c r="J1378" i="4"/>
  <c r="J1367" i="4"/>
  <c r="J1356" i="4"/>
  <c r="J1345" i="4"/>
  <c r="J1334" i="4"/>
  <c r="J1323" i="4"/>
  <c r="J1312" i="4"/>
  <c r="J1301" i="4"/>
  <c r="J1290" i="4"/>
  <c r="J1279" i="4"/>
  <c r="J1268" i="4"/>
  <c r="J1257" i="4"/>
  <c r="J1246" i="4"/>
  <c r="J1235" i="4"/>
  <c r="J1224" i="4"/>
  <c r="J1213" i="4"/>
  <c r="J1202" i="4"/>
  <c r="J1191" i="4"/>
  <c r="J1180" i="4"/>
  <c r="J1169" i="4"/>
  <c r="J1158" i="4"/>
  <c r="J1147" i="4"/>
  <c r="J1136" i="4"/>
  <c r="J1125" i="4"/>
  <c r="J1114" i="4"/>
  <c r="J1103" i="4"/>
  <c r="J1092" i="4"/>
  <c r="J1081" i="4"/>
  <c r="J1070" i="4"/>
  <c r="J1059" i="4"/>
  <c r="J1048" i="4"/>
  <c r="J1037" i="4"/>
  <c r="J1026" i="4"/>
  <c r="J1015" i="4"/>
  <c r="J1004" i="4"/>
  <c r="J993" i="4"/>
  <c r="J982" i="4"/>
  <c r="J971" i="4"/>
  <c r="J960" i="4"/>
  <c r="J949" i="4"/>
  <c r="J938" i="4"/>
  <c r="J927" i="4"/>
  <c r="J916" i="4"/>
  <c r="J905" i="4"/>
  <c r="J894" i="4"/>
  <c r="J883" i="4"/>
  <c r="J872" i="4"/>
  <c r="J861" i="4"/>
  <c r="J850" i="4"/>
  <c r="J839" i="4"/>
  <c r="J828" i="4"/>
  <c r="J817" i="4"/>
  <c r="J806" i="4"/>
  <c r="J795" i="4"/>
  <c r="J784" i="4"/>
  <c r="J773" i="4"/>
  <c r="J762" i="4"/>
  <c r="J751" i="4"/>
  <c r="J740" i="4"/>
  <c r="J729" i="4"/>
  <c r="J718" i="4"/>
  <c r="J707" i="4"/>
  <c r="J696" i="4"/>
  <c r="J685" i="4"/>
  <c r="J674" i="4"/>
  <c r="J663" i="4"/>
  <c r="J652" i="4"/>
  <c r="J641" i="4"/>
  <c r="J630" i="4"/>
  <c r="J619" i="4"/>
  <c r="J608" i="4"/>
  <c r="J597" i="4"/>
  <c r="J586" i="4"/>
  <c r="J1434" i="4"/>
  <c r="J1423" i="4"/>
  <c r="J1412" i="4"/>
  <c r="J1401" i="4"/>
  <c r="J1390" i="4"/>
  <c r="J1379" i="4"/>
  <c r="J1368" i="4"/>
  <c r="J1357" i="4"/>
  <c r="J1346" i="4"/>
  <c r="J1335" i="4"/>
  <c r="J1324" i="4"/>
  <c r="J1313" i="4"/>
  <c r="J1302" i="4"/>
  <c r="J1291" i="4"/>
  <c r="J1280" i="4"/>
  <c r="J1269" i="4"/>
  <c r="J1258" i="4"/>
  <c r="J1247" i="4"/>
  <c r="J1236" i="4"/>
  <c r="J1225" i="4"/>
  <c r="J1214" i="4"/>
  <c r="J1203" i="4"/>
  <c r="J1192" i="4"/>
  <c r="J1181" i="4"/>
  <c r="J1170" i="4"/>
  <c r="J1159" i="4"/>
  <c r="J1148" i="4"/>
  <c r="J1137" i="4"/>
  <c r="J1126" i="4"/>
  <c r="J1115" i="4"/>
  <c r="J1104" i="4"/>
  <c r="J1093" i="4"/>
  <c r="J1082" i="4"/>
  <c r="J1071" i="4"/>
  <c r="J1060" i="4"/>
  <c r="J1049" i="4"/>
  <c r="J1038" i="4"/>
  <c r="J1027" i="4"/>
  <c r="J1016" i="4"/>
  <c r="J1005" i="4"/>
  <c r="J994" i="4"/>
  <c r="J983" i="4"/>
  <c r="J972" i="4"/>
  <c r="J961" i="4"/>
  <c r="J950" i="4"/>
  <c r="J939" i="4"/>
  <c r="J928" i="4"/>
  <c r="J917" i="4"/>
  <c r="J906" i="4"/>
  <c r="J895" i="4"/>
  <c r="J884" i="4"/>
  <c r="J873" i="4"/>
  <c r="J862" i="4"/>
  <c r="J851" i="4"/>
  <c r="J840" i="4"/>
  <c r="J829" i="4"/>
  <c r="J818" i="4"/>
  <c r="J807" i="4"/>
  <c r="J796" i="4"/>
  <c r="J785" i="4"/>
  <c r="J774" i="4"/>
  <c r="J763" i="4"/>
  <c r="J752" i="4"/>
  <c r="J741" i="4"/>
  <c r="J730" i="4"/>
  <c r="J719" i="4"/>
  <c r="J708" i="4"/>
  <c r="J697" i="4"/>
  <c r="J686" i="4"/>
  <c r="J675" i="4"/>
  <c r="J664" i="4"/>
  <c r="J653" i="4"/>
  <c r="J642" i="4"/>
  <c r="J631" i="4"/>
  <c r="J620" i="4"/>
  <c r="J609" i="4"/>
  <c r="J598" i="4"/>
  <c r="J587" i="4"/>
  <c r="J1435" i="4"/>
  <c r="J1424" i="4"/>
  <c r="J1413" i="4"/>
  <c r="J1402" i="4"/>
  <c r="J1391" i="4"/>
  <c r="J1380" i="4"/>
  <c r="J1369" i="4"/>
  <c r="J1358" i="4"/>
  <c r="J1347" i="4"/>
  <c r="J1336" i="4"/>
  <c r="J1325" i="4"/>
  <c r="J1314" i="4"/>
  <c r="J1303" i="4"/>
  <c r="J1292" i="4"/>
  <c r="J1281" i="4"/>
  <c r="J1270" i="4"/>
  <c r="J1259" i="4"/>
  <c r="J1248" i="4"/>
  <c r="J1237" i="4"/>
  <c r="J1226" i="4"/>
  <c r="J1215" i="4"/>
  <c r="J1204" i="4"/>
  <c r="J1193" i="4"/>
  <c r="J1182" i="4"/>
  <c r="J1171" i="4"/>
  <c r="J1160" i="4"/>
  <c r="J1149" i="4"/>
  <c r="J1138" i="4"/>
  <c r="J1127" i="4"/>
  <c r="J1116" i="4"/>
  <c r="J1105" i="4"/>
  <c r="J1094" i="4"/>
  <c r="J1083" i="4"/>
  <c r="J1072" i="4"/>
  <c r="J1061" i="4"/>
  <c r="J1050" i="4"/>
  <c r="J1039" i="4"/>
  <c r="J1028" i="4"/>
  <c r="J1017" i="4"/>
  <c r="J1006" i="4"/>
  <c r="J995" i="4"/>
  <c r="J984" i="4"/>
  <c r="J973" i="4"/>
  <c r="J962" i="4"/>
  <c r="J951" i="4"/>
  <c r="J940" i="4"/>
  <c r="J929" i="4"/>
  <c r="J918" i="4"/>
  <c r="J907" i="4"/>
  <c r="J896" i="4"/>
  <c r="J885" i="4"/>
  <c r="J874" i="4"/>
  <c r="J863" i="4"/>
  <c r="J852" i="4"/>
  <c r="J841" i="4"/>
  <c r="J830" i="4"/>
  <c r="J819" i="4"/>
  <c r="J808" i="4"/>
  <c r="J797" i="4"/>
  <c r="J786" i="4"/>
  <c r="J775" i="4"/>
  <c r="J764" i="4"/>
  <c r="J753" i="4"/>
  <c r="J742" i="4"/>
  <c r="J731" i="4"/>
  <c r="J720" i="4"/>
  <c r="J709" i="4"/>
  <c r="J698" i="4"/>
  <c r="J687" i="4"/>
  <c r="J676" i="4"/>
  <c r="J665" i="4"/>
  <c r="J654" i="4"/>
  <c r="J643" i="4"/>
  <c r="J632" i="4"/>
  <c r="J621" i="4"/>
  <c r="J610" i="4"/>
  <c r="J599" i="4"/>
  <c r="J588" i="4"/>
  <c r="J1370" i="4"/>
  <c r="J1359" i="4"/>
  <c r="J1348" i="4"/>
  <c r="J1337" i="4"/>
  <c r="J1326" i="4"/>
  <c r="J1315" i="4"/>
  <c r="J1304" i="4"/>
  <c r="J1293" i="4"/>
  <c r="J1282" i="4"/>
  <c r="J1271" i="4"/>
  <c r="J1260" i="4"/>
  <c r="J1249" i="4"/>
  <c r="J1238" i="4"/>
  <c r="J1227" i="4"/>
  <c r="J1216" i="4"/>
  <c r="J1205" i="4"/>
  <c r="J1194" i="4"/>
  <c r="J1183" i="4"/>
  <c r="J1172" i="4"/>
  <c r="J1161" i="4"/>
  <c r="J1150" i="4"/>
  <c r="J1139" i="4"/>
  <c r="J1128" i="4"/>
  <c r="J1117" i="4"/>
  <c r="J1106" i="4"/>
  <c r="J1095" i="4"/>
  <c r="J1084" i="4"/>
  <c r="J1073" i="4"/>
  <c r="J1062" i="4"/>
  <c r="J1051" i="4"/>
  <c r="J1040" i="4"/>
  <c r="J1029" i="4"/>
  <c r="J1018" i="4"/>
  <c r="J1007" i="4"/>
  <c r="J996" i="4"/>
  <c r="J985" i="4"/>
  <c r="J974" i="4"/>
  <c r="J963" i="4"/>
  <c r="J952" i="4"/>
  <c r="J941" i="4"/>
  <c r="J930" i="4"/>
  <c r="J919" i="4"/>
  <c r="J908" i="4"/>
  <c r="J897" i="4"/>
  <c r="J886" i="4"/>
  <c r="J875" i="4"/>
  <c r="J864" i="4"/>
  <c r="J853" i="4"/>
  <c r="J842" i="4"/>
  <c r="J831" i="4"/>
  <c r="J820" i="4"/>
  <c r="J809" i="4"/>
  <c r="J798" i="4"/>
  <c r="J787" i="4"/>
  <c r="J776" i="4"/>
  <c r="J765" i="4"/>
  <c r="J754" i="4"/>
  <c r="J743" i="4"/>
  <c r="J732" i="4"/>
  <c r="J721" i="4"/>
  <c r="J710" i="4"/>
  <c r="J699" i="4"/>
  <c r="J688" i="4"/>
  <c r="J677" i="4"/>
  <c r="J666" i="4"/>
  <c r="J655" i="4"/>
  <c r="J644" i="4"/>
  <c r="J633" i="4"/>
  <c r="J622" i="4"/>
  <c r="J611" i="4"/>
  <c r="J600" i="4"/>
  <c r="J589" i="4"/>
  <c r="A580" i="4"/>
  <c r="A581" i="4"/>
  <c r="A582" i="4"/>
  <c r="A583" i="4"/>
  <c r="A584" i="4"/>
  <c r="A585" i="4"/>
  <c r="A586" i="4"/>
  <c r="A587" i="4"/>
  <c r="A588" i="4"/>
  <c r="A589" i="4"/>
  <c r="A590" i="4"/>
  <c r="A591" i="4" l="1"/>
  <c r="A592" i="4"/>
  <c r="A593" i="4"/>
  <c r="A594" i="4"/>
  <c r="A595" i="4"/>
  <c r="A596" i="4"/>
  <c r="A597" i="4"/>
  <c r="A598" i="4"/>
  <c r="A599" i="4"/>
  <c r="A600" i="4"/>
  <c r="A601" i="4"/>
  <c r="A611" i="4" l="1"/>
  <c r="A610" i="4"/>
  <c r="A609" i="4"/>
  <c r="A608" i="4"/>
  <c r="A607" i="4"/>
  <c r="A606" i="4"/>
  <c r="A605" i="4"/>
  <c r="A604" i="4"/>
  <c r="A603" i="4"/>
  <c r="A602" i="4"/>
  <c r="A612" i="4"/>
  <c r="A622" i="4" l="1"/>
  <c r="A621" i="4"/>
  <c r="A620" i="4"/>
  <c r="A619" i="4"/>
  <c r="A618" i="4"/>
  <c r="A617" i="4"/>
  <c r="A616" i="4"/>
  <c r="A615" i="4"/>
  <c r="A614" i="4"/>
  <c r="A613" i="4"/>
  <c r="A623" i="4"/>
  <c r="A633" i="4" l="1"/>
  <c r="A632" i="4"/>
  <c r="A631" i="4"/>
  <c r="A630" i="4"/>
  <c r="A629" i="4"/>
  <c r="A628" i="4"/>
  <c r="A627" i="4"/>
  <c r="A626" i="4"/>
  <c r="A625" i="4"/>
  <c r="A624" i="4"/>
  <c r="A634" i="4"/>
  <c r="A645" i="4" l="1"/>
  <c r="A635" i="4"/>
  <c r="A636" i="4"/>
  <c r="A637" i="4"/>
  <c r="A638" i="4"/>
  <c r="A639" i="4"/>
  <c r="A640" i="4"/>
  <c r="A641" i="4"/>
  <c r="A642" i="4"/>
  <c r="A643" i="4"/>
  <c r="A644" i="4"/>
  <c r="A656" i="4" l="1"/>
  <c r="A657" i="4"/>
  <c r="A658" i="4"/>
  <c r="A659" i="4"/>
  <c r="A660" i="4"/>
  <c r="A661" i="4"/>
  <c r="A662" i="4"/>
  <c r="A673" i="4"/>
  <c r="A663" i="4"/>
  <c r="A664" i="4"/>
  <c r="A665" i="4"/>
  <c r="A666" i="4"/>
  <c r="A655" i="4" l="1"/>
  <c r="A654" i="4"/>
  <c r="A653" i="4"/>
  <c r="A652" i="4"/>
  <c r="A651" i="4"/>
  <c r="A650" i="4"/>
  <c r="A649" i="4"/>
  <c r="A648" i="4"/>
  <c r="A647" i="4"/>
  <c r="A646" i="4"/>
  <c r="A667" i="4"/>
  <c r="A678" i="4" l="1"/>
  <c r="A668" i="4"/>
  <c r="A669" i="4"/>
  <c r="A670" i="4"/>
  <c r="A671" i="4"/>
  <c r="A672" i="4"/>
  <c r="A674" i="4"/>
  <c r="A675" i="4"/>
  <c r="A676" i="4"/>
  <c r="A677" i="4"/>
  <c r="A688" i="4" l="1"/>
  <c r="A687" i="4"/>
  <c r="A686" i="4"/>
  <c r="A685" i="4"/>
  <c r="A684" i="4"/>
  <c r="A683" i="4"/>
  <c r="A682" i="4"/>
  <c r="A680" i="4"/>
  <c r="A679" i="4"/>
  <c r="A681" i="4"/>
  <c r="A689" i="4"/>
  <c r="A703" i="4" l="1"/>
  <c r="A692" i="4" l="1"/>
  <c r="A699" i="4"/>
  <c r="A698" i="4"/>
  <c r="A697" i="4"/>
  <c r="A696" i="4"/>
  <c r="A695" i="4"/>
  <c r="A694" i="4"/>
  <c r="A693" i="4"/>
  <c r="A691" i="4"/>
  <c r="A690" i="4"/>
  <c r="A700" i="4"/>
  <c r="A701" i="4" l="1"/>
  <c r="A702" i="4"/>
  <c r="A704" i="4"/>
  <c r="A705" i="4"/>
  <c r="A706" i="4"/>
  <c r="A707" i="4"/>
  <c r="A708" i="4"/>
  <c r="A709" i="4"/>
  <c r="A710" i="4"/>
  <c r="A711" i="4"/>
  <c r="A712" i="4" l="1"/>
  <c r="A713" i="4"/>
  <c r="A714" i="4"/>
  <c r="A715" i="4"/>
  <c r="A716" i="4"/>
  <c r="A717" i="4"/>
  <c r="A718" i="4"/>
  <c r="A719" i="4"/>
  <c r="A720" i="4"/>
  <c r="A721" i="4"/>
  <c r="A722" i="4"/>
  <c r="A731" i="4" l="1"/>
  <c r="A730" i="4"/>
  <c r="A729" i="4"/>
  <c r="A728" i="4"/>
  <c r="A727" i="4"/>
  <c r="A726" i="4"/>
  <c r="A725" i="4"/>
  <c r="A724" i="4"/>
  <c r="A723" i="4"/>
  <c r="A733" i="4"/>
  <c r="A732" i="4"/>
  <c r="A754" i="4" l="1"/>
  <c r="A753" i="4"/>
  <c r="A752" i="4"/>
  <c r="A751" i="4"/>
  <c r="A750" i="4"/>
  <c r="A749" i="4"/>
  <c r="A748" i="4"/>
  <c r="A747" i="4"/>
  <c r="A746" i="4"/>
  <c r="A745" i="4"/>
  <c r="A744" i="4"/>
  <c r="A986" i="4" l="1"/>
  <c r="A975" i="4"/>
  <c r="A964" i="4"/>
  <c r="A953" i="4"/>
  <c r="A942" i="4"/>
  <c r="A931" i="4"/>
  <c r="A920" i="4"/>
  <c r="A909" i="4"/>
  <c r="A898" i="4"/>
  <c r="A887" i="4"/>
  <c r="A876" i="4"/>
  <c r="A865" i="4"/>
  <c r="A854" i="4"/>
  <c r="A843" i="4"/>
  <c r="A832" i="4"/>
  <c r="A821" i="4"/>
  <c r="A810" i="4"/>
  <c r="A799" i="4"/>
  <c r="A788" i="4"/>
  <c r="A777" i="4"/>
  <c r="A766" i="4"/>
  <c r="A755" i="4"/>
  <c r="A987" i="4"/>
  <c r="A976" i="4"/>
  <c r="A965" i="4"/>
  <c r="A954" i="4"/>
  <c r="A943" i="4"/>
  <c r="A932" i="4"/>
  <c r="A921" i="4"/>
  <c r="A910" i="4"/>
  <c r="A899" i="4"/>
  <c r="A888" i="4"/>
  <c r="A877" i="4"/>
  <c r="A866" i="4"/>
  <c r="A855" i="4"/>
  <c r="A844" i="4"/>
  <c r="A833" i="4"/>
  <c r="A822" i="4"/>
  <c r="A811" i="4"/>
  <c r="A800" i="4"/>
  <c r="A789" i="4"/>
  <c r="A778" i="4"/>
  <c r="A767" i="4"/>
  <c r="A756" i="4"/>
  <c r="A734" i="4"/>
  <c r="A988" i="4"/>
  <c r="A977" i="4"/>
  <c r="A966" i="4"/>
  <c r="A955" i="4"/>
  <c r="A944" i="4"/>
  <c r="A933" i="4"/>
  <c r="A922" i="4"/>
  <c r="A911" i="4"/>
  <c r="A900" i="4"/>
  <c r="A889" i="4"/>
  <c r="A878" i="4"/>
  <c r="A867" i="4"/>
  <c r="A856" i="4"/>
  <c r="A845" i="4"/>
  <c r="A834" i="4"/>
  <c r="A823" i="4"/>
  <c r="A812" i="4"/>
  <c r="A801" i="4"/>
  <c r="A790" i="4"/>
  <c r="A779" i="4"/>
  <c r="A768" i="4"/>
  <c r="A757" i="4"/>
  <c r="A735" i="4"/>
  <c r="A989" i="4"/>
  <c r="A978" i="4"/>
  <c r="A967" i="4"/>
  <c r="A956" i="4"/>
  <c r="A945" i="4"/>
  <c r="A934" i="4"/>
  <c r="A923" i="4"/>
  <c r="A912" i="4"/>
  <c r="A901" i="4"/>
  <c r="A890" i="4"/>
  <c r="A879" i="4"/>
  <c r="A868" i="4"/>
  <c r="A857" i="4"/>
  <c r="A846" i="4"/>
  <c r="A835" i="4"/>
  <c r="A824" i="4"/>
  <c r="A813" i="4"/>
  <c r="A802" i="4"/>
  <c r="A791" i="4"/>
  <c r="A780" i="4"/>
  <c r="A769" i="4"/>
  <c r="A758" i="4"/>
  <c r="A736" i="4"/>
  <c r="A990" i="4"/>
  <c r="A979" i="4"/>
  <c r="A968" i="4"/>
  <c r="A957" i="4"/>
  <c r="A946" i="4"/>
  <c r="A935" i="4"/>
  <c r="A924" i="4"/>
  <c r="A913" i="4"/>
  <c r="A902" i="4"/>
  <c r="A891" i="4"/>
  <c r="A880" i="4"/>
  <c r="A869" i="4"/>
  <c r="A858" i="4"/>
  <c r="A847" i="4"/>
  <c r="A836" i="4"/>
  <c r="A825" i="4"/>
  <c r="A814" i="4"/>
  <c r="A803" i="4"/>
  <c r="A792" i="4"/>
  <c r="A781" i="4"/>
  <c r="A770" i="4"/>
  <c r="A759" i="4"/>
  <c r="A737" i="4"/>
  <c r="A991" i="4"/>
  <c r="A980" i="4"/>
  <c r="A969" i="4"/>
  <c r="A958" i="4"/>
  <c r="A947" i="4"/>
  <c r="A936" i="4"/>
  <c r="A925" i="4"/>
  <c r="A914" i="4"/>
  <c r="A903" i="4"/>
  <c r="A892" i="4"/>
  <c r="A881" i="4"/>
  <c r="A870" i="4"/>
  <c r="A859" i="4"/>
  <c r="A848" i="4"/>
  <c r="A837" i="4"/>
  <c r="A826" i="4"/>
  <c r="A815" i="4"/>
  <c r="A804" i="4"/>
  <c r="A793" i="4"/>
  <c r="A782" i="4"/>
  <c r="A771" i="4"/>
  <c r="A760" i="4"/>
  <c r="A738" i="4"/>
  <c r="A992" i="4"/>
  <c r="A981" i="4"/>
  <c r="A970" i="4"/>
  <c r="A959" i="4"/>
  <c r="A948" i="4"/>
  <c r="A937" i="4"/>
  <c r="A926" i="4"/>
  <c r="A915" i="4"/>
  <c r="A904" i="4"/>
  <c r="A893" i="4"/>
  <c r="A882" i="4"/>
  <c r="A871" i="4"/>
  <c r="A860" i="4"/>
  <c r="A849" i="4"/>
  <c r="A838" i="4"/>
  <c r="A827" i="4"/>
  <c r="A816" i="4"/>
  <c r="A805" i="4"/>
  <c r="A794" i="4"/>
  <c r="A783" i="4"/>
  <c r="A772" i="4"/>
  <c r="A761" i="4"/>
  <c r="A739" i="4"/>
  <c r="A993" i="4"/>
  <c r="A982" i="4"/>
  <c r="A971" i="4"/>
  <c r="A960" i="4"/>
  <c r="A949" i="4"/>
  <c r="A938" i="4"/>
  <c r="A927" i="4"/>
  <c r="A916" i="4"/>
  <c r="A905" i="4"/>
  <c r="A894" i="4"/>
  <c r="A883" i="4"/>
  <c r="A872" i="4"/>
  <c r="A861" i="4"/>
  <c r="A850" i="4"/>
  <c r="A839" i="4"/>
  <c r="A828" i="4"/>
  <c r="A817" i="4"/>
  <c r="A806" i="4"/>
  <c r="A795" i="4"/>
  <c r="A784" i="4"/>
  <c r="A773" i="4"/>
  <c r="A762" i="4"/>
  <c r="A740" i="4"/>
  <c r="A994" i="4"/>
  <c r="A983" i="4"/>
  <c r="A972" i="4"/>
  <c r="A961" i="4"/>
  <c r="A950" i="4"/>
  <c r="A939" i="4"/>
  <c r="A928" i="4"/>
  <c r="A917" i="4"/>
  <c r="A906" i="4"/>
  <c r="A895" i="4"/>
  <c r="A884" i="4"/>
  <c r="A873" i="4"/>
  <c r="A862" i="4"/>
  <c r="A851" i="4"/>
  <c r="A840" i="4"/>
  <c r="A829" i="4"/>
  <c r="A818" i="4"/>
  <c r="A807" i="4"/>
  <c r="A796" i="4"/>
  <c r="A785" i="4"/>
  <c r="A774" i="4"/>
  <c r="A763" i="4"/>
  <c r="A741" i="4"/>
  <c r="A995" i="4"/>
  <c r="A984" i="4"/>
  <c r="A973" i="4"/>
  <c r="A962" i="4"/>
  <c r="A951" i="4"/>
  <c r="A940" i="4"/>
  <c r="A929" i="4"/>
  <c r="A918" i="4"/>
  <c r="A907" i="4"/>
  <c r="A896" i="4"/>
  <c r="A885" i="4"/>
  <c r="A874" i="4"/>
  <c r="A863" i="4"/>
  <c r="A852" i="4"/>
  <c r="A841" i="4"/>
  <c r="A830" i="4"/>
  <c r="A819" i="4"/>
  <c r="A808" i="4"/>
  <c r="A797" i="4"/>
  <c r="A786" i="4"/>
  <c r="A775" i="4"/>
  <c r="A764" i="4"/>
  <c r="A742" i="4"/>
  <c r="A996" i="4"/>
  <c r="A985" i="4"/>
  <c r="A974" i="4"/>
  <c r="A963" i="4"/>
  <c r="A952" i="4"/>
  <c r="A941" i="4"/>
  <c r="A930" i="4"/>
  <c r="A919" i="4"/>
  <c r="A908" i="4"/>
  <c r="A897" i="4"/>
  <c r="A886" i="4"/>
  <c r="A875" i="4"/>
  <c r="A864" i="4"/>
  <c r="A853" i="4"/>
  <c r="A842" i="4"/>
  <c r="A831" i="4"/>
  <c r="A820" i="4"/>
  <c r="A809" i="4"/>
  <c r="A798" i="4"/>
  <c r="A787" i="4"/>
  <c r="A776" i="4"/>
  <c r="A765" i="4"/>
  <c r="A743" i="4"/>
  <c r="A1007" i="4"/>
  <c r="A1018" i="4"/>
  <c r="A1029" i="4"/>
  <c r="A1006" i="4"/>
  <c r="A1017" i="4"/>
  <c r="A1028" i="4"/>
  <c r="A1005" i="4"/>
  <c r="A1016" i="4"/>
  <c r="A1027" i="4"/>
  <c r="A1004" i="4"/>
  <c r="A1015" i="4"/>
  <c r="A1026" i="4"/>
  <c r="A1003" i="4"/>
  <c r="A1014" i="4"/>
  <c r="A1025" i="4"/>
  <c r="A1002" i="4"/>
  <c r="A1013" i="4"/>
  <c r="A1024" i="4"/>
  <c r="A1001" i="4"/>
  <c r="A1012" i="4"/>
  <c r="A1023" i="4"/>
  <c r="A1000" i="4"/>
  <c r="A1011" i="4"/>
  <c r="A1022" i="4"/>
  <c r="A999" i="4"/>
  <c r="A1010" i="4"/>
  <c r="A1021" i="4"/>
  <c r="A998" i="4"/>
  <c r="A1009" i="4"/>
  <c r="A1020" i="4"/>
  <c r="A997" i="4"/>
  <c r="A1008" i="4"/>
  <c r="A1019" i="4"/>
  <c r="A1435" i="4" l="1"/>
  <c r="A1424" i="4"/>
  <c r="A1413" i="4"/>
  <c r="A1402" i="4"/>
  <c r="A1391" i="4"/>
  <c r="A1380" i="4"/>
  <c r="A1369" i="4"/>
  <c r="A1358" i="4"/>
  <c r="A1347" i="4"/>
  <c r="A1336" i="4"/>
  <c r="A1325" i="4"/>
  <c r="A1314" i="4"/>
  <c r="A1303" i="4"/>
  <c r="A1292" i="4"/>
  <c r="A1281" i="4"/>
  <c r="A1270" i="4"/>
  <c r="A1259" i="4"/>
  <c r="A1248" i="4"/>
  <c r="A1237" i="4"/>
  <c r="A1226" i="4"/>
  <c r="A1215" i="4"/>
  <c r="A1204" i="4"/>
  <c r="A1193" i="4"/>
  <c r="A1182" i="4"/>
  <c r="A1171" i="4"/>
  <c r="A1160" i="4"/>
  <c r="A1149" i="4"/>
  <c r="A1138" i="4"/>
  <c r="A1127" i="4"/>
  <c r="A1116" i="4"/>
  <c r="A1105" i="4"/>
  <c r="A1094" i="4"/>
  <c r="A1083" i="4"/>
  <c r="A1072" i="4"/>
  <c r="A1061" i="4"/>
  <c r="A1050" i="4"/>
  <c r="A1039" i="4"/>
  <c r="A1041" i="4"/>
  <c r="A1042" i="4"/>
  <c r="A1043" i="4"/>
  <c r="A1044" i="4"/>
  <c r="A1045" i="4"/>
  <c r="A1046" i="4"/>
  <c r="A1047" i="4"/>
  <c r="A1048" i="4"/>
  <c r="A1049" i="4"/>
  <c r="A1051" i="4"/>
  <c r="A1063" i="4" l="1"/>
  <c r="A1052" i="4"/>
  <c r="A1064" i="4"/>
  <c r="A1053" i="4"/>
  <c r="A1065" i="4"/>
  <c r="A1054" i="4"/>
  <c r="A1066" i="4"/>
  <c r="A1055" i="4"/>
  <c r="A1067" i="4"/>
  <c r="A1056" i="4"/>
  <c r="A1068" i="4"/>
  <c r="A1057" i="4"/>
  <c r="A1069" i="4"/>
  <c r="A1058" i="4"/>
  <c r="A1070" i="4"/>
  <c r="A1059" i="4"/>
  <c r="A1071" i="4"/>
  <c r="A1060" i="4"/>
  <c r="A1073" i="4"/>
  <c r="A1062" i="4"/>
  <c r="A1074" i="4" l="1"/>
  <c r="A1075" i="4"/>
  <c r="A1076" i="4"/>
  <c r="A1077" i="4"/>
  <c r="A1078" i="4"/>
  <c r="A1079" i="4"/>
  <c r="A1080" i="4"/>
  <c r="A1081" i="4"/>
  <c r="A1082" i="4"/>
  <c r="A1084" i="4"/>
  <c r="A1085" i="4"/>
  <c r="A1086" i="4"/>
  <c r="A1087" i="4"/>
  <c r="A1088" i="4"/>
  <c r="A1089" i="4"/>
  <c r="A1090" i="4"/>
  <c r="A1091" i="4"/>
  <c r="A1092" i="4"/>
  <c r="A1093" i="4"/>
  <c r="A1095" i="4"/>
  <c r="A1096" i="4" l="1"/>
  <c r="A1097" i="4"/>
  <c r="A1098" i="4"/>
  <c r="A1099" i="4"/>
  <c r="A1100" i="4"/>
  <c r="A1101" i="4"/>
  <c r="A1102" i="4"/>
  <c r="A1103" i="4"/>
  <c r="A1104" i="4"/>
  <c r="A1106" i="4"/>
  <c r="A1117" i="4" l="1"/>
  <c r="A1115" i="4"/>
  <c r="A1114" i="4"/>
  <c r="A1113" i="4"/>
  <c r="A1112" i="4"/>
  <c r="A1111" i="4"/>
  <c r="A1110" i="4"/>
  <c r="A1109" i="4"/>
  <c r="A1108" i="4"/>
  <c r="A1107" i="4"/>
  <c r="A1118" i="4" l="1"/>
  <c r="A1119" i="4"/>
  <c r="A1120" i="4"/>
  <c r="A1121" i="4"/>
  <c r="A1122" i="4"/>
  <c r="A1123" i="4"/>
  <c r="A1124" i="4"/>
  <c r="A1125" i="4"/>
  <c r="A1126" i="4"/>
  <c r="A1128" i="4"/>
  <c r="A1129" i="4" l="1"/>
  <c r="A1130" i="4"/>
  <c r="A1131" i="4"/>
  <c r="A1132" i="4"/>
  <c r="A1133" i="4"/>
  <c r="A1134" i="4"/>
  <c r="A1135" i="4"/>
  <c r="A1136" i="4"/>
  <c r="A1137" i="4"/>
  <c r="A1139" i="4"/>
  <c r="A1141" i="4" l="1"/>
  <c r="A1142" i="4"/>
  <c r="A1143" i="4"/>
  <c r="A1144" i="4"/>
  <c r="A1145" i="4"/>
  <c r="A1146" i="4"/>
  <c r="A1147" i="4"/>
  <c r="A1148" i="4"/>
  <c r="A1150" i="4"/>
  <c r="A1140" i="4"/>
  <c r="A1434" i="4" l="1"/>
  <c r="A1423" i="4"/>
  <c r="A1412" i="4"/>
  <c r="A1401" i="4"/>
  <c r="A1151" i="4"/>
  <c r="A1152" i="4"/>
  <c r="A1153" i="4"/>
  <c r="A1154" i="4"/>
  <c r="A1155" i="4"/>
  <c r="A1156" i="4"/>
  <c r="A1157" i="4"/>
  <c r="A1158" i="4"/>
  <c r="A1159" i="4"/>
  <c r="A1161" i="4"/>
  <c r="A1390" i="4" l="1"/>
  <c r="A1379" i="4"/>
  <c r="A1368" i="4"/>
  <c r="A1357" i="4"/>
  <c r="A1346" i="4"/>
  <c r="A1335" i="4"/>
  <c r="A1324" i="4"/>
  <c r="A1313" i="4"/>
  <c r="A1302" i="4"/>
  <c r="A1291" i="4"/>
  <c r="A1280" i="4"/>
  <c r="A1269" i="4"/>
  <c r="A1258" i="4"/>
  <c r="A1247" i="4"/>
  <c r="A1236" i="4"/>
  <c r="A1225" i="4"/>
  <c r="A1214" i="4"/>
  <c r="A1203" i="4"/>
  <c r="A1192" i="4"/>
  <c r="A1181" i="4"/>
  <c r="A1170" i="4"/>
  <c r="A1038" i="4"/>
  <c r="A1162" i="4" l="1"/>
  <c r="A1163" i="4"/>
  <c r="A1164" i="4"/>
  <c r="A1165" i="4"/>
  <c r="A1166" i="4"/>
  <c r="A1167" i="4"/>
  <c r="A1168" i="4"/>
  <c r="A1169" i="4"/>
  <c r="A1172" i="4"/>
  <c r="A1173" i="4" l="1"/>
  <c r="A1174" i="4"/>
  <c r="A1175" i="4"/>
  <c r="A1176" i="4"/>
  <c r="A1177" i="4"/>
  <c r="A1178" i="4"/>
  <c r="A1179" i="4"/>
  <c r="A1180" i="4"/>
  <c r="A1183" i="4"/>
  <c r="A1184" i="4" l="1"/>
  <c r="A1185" i="4"/>
  <c r="A1186" i="4"/>
  <c r="A1187" i="4"/>
  <c r="A1188" i="4"/>
  <c r="A1189" i="4"/>
  <c r="A1190" i="4"/>
  <c r="A1191" i="4"/>
  <c r="A1194" i="4"/>
  <c r="A1426" i="4" l="1"/>
  <c r="A1427" i="4"/>
  <c r="A1428" i="4"/>
  <c r="A1198" i="4"/>
  <c r="A1199" i="4"/>
  <c r="A1200" i="4"/>
  <c r="A1201" i="4"/>
  <c r="A1202" i="4"/>
  <c r="A1205" i="4"/>
  <c r="J1436" i="4" l="1"/>
  <c r="A1436" i="4"/>
  <c r="J1425" i="4"/>
  <c r="A1425" i="4"/>
  <c r="J1414" i="4"/>
  <c r="A1414" i="4"/>
  <c r="J1403" i="4"/>
  <c r="A1403" i="4"/>
  <c r="J1392" i="4"/>
  <c r="A1392" i="4"/>
  <c r="J1381" i="4"/>
  <c r="A1381" i="4"/>
  <c r="A1370" i="4"/>
  <c r="A1359" i="4"/>
  <c r="A1348" i="4"/>
  <c r="A1337" i="4"/>
  <c r="A1326" i="4"/>
  <c r="A1315" i="4"/>
  <c r="A1304" i="4"/>
  <c r="A1293" i="4"/>
  <c r="A1282" i="4"/>
  <c r="A1271" i="4"/>
  <c r="A1260" i="4"/>
  <c r="A1249" i="4"/>
  <c r="A1238" i="4"/>
  <c r="A1227" i="4"/>
  <c r="A1216" i="4"/>
  <c r="A1040" i="4"/>
  <c r="A1433" i="4"/>
  <c r="A1422" i="4"/>
  <c r="A1411" i="4"/>
  <c r="A1400" i="4"/>
  <c r="A1389" i="4"/>
  <c r="A1378" i="4"/>
  <c r="A1367" i="4"/>
  <c r="A1356" i="4"/>
  <c r="A1345" i="4"/>
  <c r="A1334" i="4"/>
  <c r="A1323" i="4"/>
  <c r="A1312" i="4"/>
  <c r="A1301" i="4"/>
  <c r="A1290" i="4"/>
  <c r="A1279" i="4"/>
  <c r="A1268" i="4"/>
  <c r="A1257" i="4"/>
  <c r="A1246" i="4"/>
  <c r="A1235" i="4"/>
  <c r="A1224" i="4"/>
  <c r="A1213" i="4"/>
  <c r="A1037" i="4"/>
  <c r="A1432" i="4"/>
  <c r="A1421" i="4"/>
  <c r="A1410" i="4"/>
  <c r="A1399" i="4"/>
  <c r="A1388" i="4"/>
  <c r="A1377" i="4"/>
  <c r="A1366" i="4"/>
  <c r="A1355" i="4"/>
  <c r="A1344" i="4"/>
  <c r="A1333" i="4"/>
  <c r="A1322" i="4"/>
  <c r="A1311" i="4"/>
  <c r="A1300" i="4"/>
  <c r="A1289" i="4"/>
  <c r="A1278" i="4"/>
  <c r="A1267" i="4"/>
  <c r="A1256" i="4"/>
  <c r="A1245" i="4"/>
  <c r="A1234" i="4"/>
  <c r="A1223" i="4"/>
  <c r="A1212" i="4"/>
  <c r="A1036" i="4"/>
  <c r="A1431" i="4"/>
  <c r="A1420" i="4"/>
  <c r="A1409" i="4"/>
  <c r="A1398" i="4"/>
  <c r="A1387" i="4"/>
  <c r="A1376" i="4"/>
  <c r="A1365" i="4"/>
  <c r="A1354" i="4"/>
  <c r="A1343" i="4"/>
  <c r="A1332" i="4"/>
  <c r="A1321" i="4"/>
  <c r="A1310" i="4"/>
  <c r="A1299" i="4"/>
  <c r="A1288" i="4"/>
  <c r="A1277" i="4"/>
  <c r="A1266" i="4"/>
  <c r="A1255" i="4"/>
  <c r="A1244" i="4"/>
  <c r="A1233" i="4"/>
  <c r="A1222" i="4"/>
  <c r="A1211" i="4"/>
  <c r="A1035" i="4"/>
  <c r="A1430" i="4"/>
  <c r="A1419" i="4"/>
  <c r="A1408" i="4"/>
  <c r="A1397" i="4"/>
  <c r="A1386" i="4"/>
  <c r="A1375" i="4"/>
  <c r="A1364" i="4"/>
  <c r="A1353" i="4"/>
  <c r="A1342" i="4"/>
  <c r="A1331" i="4"/>
  <c r="A1320" i="4"/>
  <c r="A1309" i="4"/>
  <c r="A1298" i="4"/>
  <c r="A1287" i="4"/>
  <c r="A1276" i="4"/>
  <c r="A1265" i="4"/>
  <c r="A1254" i="4"/>
  <c r="A1243" i="4"/>
  <c r="A1232" i="4"/>
  <c r="A1221" i="4"/>
  <c r="A1210" i="4"/>
  <c r="A1034" i="4"/>
  <c r="A1429" i="4"/>
  <c r="A1418" i="4"/>
  <c r="A1407" i="4"/>
  <c r="A1396" i="4"/>
  <c r="A1385" i="4"/>
  <c r="A1374" i="4"/>
  <c r="A1363" i="4"/>
  <c r="A1352" i="4"/>
  <c r="A1341" i="4"/>
  <c r="A1330" i="4"/>
  <c r="A1319" i="4"/>
  <c r="A1308" i="4"/>
  <c r="A1297" i="4"/>
  <c r="A1286" i="4"/>
  <c r="A1275" i="4"/>
  <c r="A1264" i="4"/>
  <c r="A1253" i="4"/>
  <c r="A1242" i="4"/>
  <c r="A1231" i="4"/>
  <c r="A1220" i="4"/>
  <c r="A1209" i="4"/>
  <c r="A1033" i="4"/>
  <c r="A1197" i="4"/>
  <c r="A1208" i="4"/>
  <c r="A1219" i="4"/>
  <c r="A1230" i="4"/>
  <c r="A1241" i="4"/>
  <c r="A1252" i="4"/>
  <c r="A1263" i="4"/>
  <c r="A1274" i="4"/>
  <c r="A1285" i="4"/>
  <c r="A1296" i="4"/>
  <c r="A1307" i="4"/>
  <c r="A1318" i="4"/>
  <c r="A1329" i="4"/>
  <c r="A1340" i="4"/>
  <c r="A1351" i="4"/>
  <c r="A1362" i="4"/>
  <c r="A1373" i="4"/>
  <c r="A1384" i="4"/>
  <c r="A1395" i="4"/>
  <c r="A1406" i="4"/>
  <c r="A1417" i="4"/>
  <c r="A1032" i="4"/>
  <c r="A1196" i="4"/>
  <c r="A1207" i="4"/>
  <c r="A1218" i="4"/>
  <c r="A1229" i="4"/>
  <c r="A1240" i="4"/>
  <c r="A1251" i="4"/>
  <c r="A1262" i="4"/>
  <c r="A1273" i="4"/>
  <c r="A1284" i="4"/>
  <c r="A1295" i="4"/>
  <c r="A1306" i="4"/>
  <c r="A1317" i="4"/>
  <c r="A1328" i="4"/>
  <c r="A1339" i="4"/>
  <c r="A1350" i="4"/>
  <c r="A1361" i="4"/>
  <c r="A1372" i="4"/>
  <c r="A1383" i="4"/>
  <c r="A1394" i="4"/>
  <c r="A1405" i="4"/>
  <c r="A1416" i="4"/>
  <c r="A1031" i="4"/>
  <c r="A1195" i="4"/>
  <c r="A1206" i="4"/>
  <c r="A1217" i="4"/>
  <c r="A1228" i="4"/>
  <c r="A1239" i="4"/>
  <c r="A1250" i="4"/>
  <c r="A1261" i="4"/>
  <c r="A1272" i="4"/>
  <c r="A1283" i="4"/>
  <c r="A1294" i="4"/>
  <c r="A1305" i="4"/>
  <c r="A1316" i="4"/>
  <c r="A1327" i="4"/>
  <c r="A1338" i="4"/>
  <c r="A1349" i="4"/>
  <c r="A1360" i="4"/>
  <c r="A1371" i="4"/>
  <c r="A1382" i="4"/>
  <c r="A1393" i="4"/>
  <c r="A1404" i="4"/>
  <c r="A1415" i="4"/>
  <c r="A1030" i="4"/>
  <c r="D4" i="2" l="1"/>
  <c r="B4" i="2"/>
  <c r="H4" i="2"/>
  <c r="E4" i="2"/>
  <c r="F4" i="2"/>
  <c r="C4" i="2"/>
  <c r="G4" i="2"/>
</calcChain>
</file>

<file path=xl/sharedStrings.xml><?xml version="1.0" encoding="utf-8"?>
<sst xmlns="http://schemas.openxmlformats.org/spreadsheetml/2006/main" count="1455" uniqueCount="25">
  <si>
    <t>Date</t>
  </si>
  <si>
    <t>Long</t>
  </si>
  <si>
    <t>Short</t>
  </si>
  <si>
    <t>Change Long</t>
  </si>
  <si>
    <t>Change Short</t>
  </si>
  <si>
    <t>Long %</t>
  </si>
  <si>
    <t>Short %</t>
  </si>
  <si>
    <t>Net Position</t>
  </si>
  <si>
    <t>Currency</t>
  </si>
  <si>
    <t>JPY</t>
  </si>
  <si>
    <t>USD</t>
  </si>
  <si>
    <t>CAD</t>
  </si>
  <si>
    <t>AUD</t>
  </si>
  <si>
    <t>EUR</t>
  </si>
  <si>
    <t>GBP</t>
  </si>
  <si>
    <t>Currency -</t>
  </si>
  <si>
    <t>ZAR</t>
  </si>
  <si>
    <t>NZD</t>
  </si>
  <si>
    <t>CHF</t>
  </si>
  <si>
    <t>XAU</t>
  </si>
  <si>
    <t>NAS</t>
  </si>
  <si>
    <t xml:space="preserve">                                      </t>
  </si>
  <si>
    <t xml:space="preserve"> </t>
  </si>
  <si>
    <t>US30</t>
  </si>
  <si>
    <t>S&amp;P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</si>
</sst>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_ * #,##0_ ;_ * \-#,##0_ ;_ * &quot;-&quot;??_ ;_ @_ 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sto MT"/>
      <family val="1"/>
    </font>
    <font>
      <b/>
      <sz val="9"/>
      <color rgb="FF00B050"/>
      <name val="Calibri"/>
      <family val="2"/>
      <scheme val="minor"/>
    </font>
    <font>
      <b/>
      <sz val="9"/>
      <color rgb="FFE210D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4" fontId="2" fillId="0" borderId="0" xfId="0" applyNumberFormat="1" applyFont="1"/>
    <xf numFmtId="165" fontId="2" fillId="0" borderId="0" xfId="1" applyNumberFormat="1" applyFont="1"/>
    <xf numFmtId="166" fontId="2" fillId="0" borderId="0" xfId="2" applyNumberFormat="1" applyFont="1"/>
    <xf numFmtId="0" fontId="4" fillId="0" borderId="0" xfId="0" applyFont="1"/>
    <xf numFmtId="0" fontId="4" fillId="2" borderId="0" xfId="0" applyFont="1" applyFill="1"/>
    <xf numFmtId="0" fontId="4" fillId="3" borderId="0" xfId="0" applyFont="1" applyFill="1"/>
    <xf numFmtId="0" fontId="3" fillId="3" borderId="0" xfId="0" applyFont="1" applyFill="1" applyAlignment="1">
      <alignment horizontal="right"/>
    </xf>
    <xf numFmtId="166" fontId="3" fillId="3" borderId="0" xfId="2" applyNumberFormat="1" applyFont="1" applyFill="1" applyAlignment="1">
      <alignment horizontal="right"/>
    </xf>
    <xf numFmtId="0" fontId="3" fillId="3" borderId="0" xfId="0" applyFont="1" applyFill="1" applyAlignment="1">
      <alignment horizontal="center"/>
    </xf>
    <xf numFmtId="14" fontId="2" fillId="2" borderId="0" xfId="0" applyNumberFormat="1" applyFont="1" applyFill="1" applyAlignment="1">
      <alignment horizontal="center" vertical="center"/>
    </xf>
    <xf numFmtId="165" fontId="2" fillId="2" borderId="0" xfId="1" applyNumberFormat="1" applyFont="1" applyFill="1" applyAlignment="1">
      <alignment vertical="center"/>
    </xf>
    <xf numFmtId="166" fontId="2" fillId="2" borderId="0" xfId="2" applyNumberFormat="1" applyFont="1" applyFill="1" applyAlignment="1">
      <alignment vertical="center"/>
    </xf>
    <xf numFmtId="0" fontId="7" fillId="3" borderId="0" xfId="0" applyFont="1" applyFill="1" applyAlignment="1">
      <alignment horizontal="right"/>
    </xf>
    <xf numFmtId="0" fontId="6" fillId="3" borderId="0" xfId="0" applyFont="1" applyFill="1" applyProtection="1">
      <protection locked="0"/>
    </xf>
    <xf numFmtId="165" fontId="2" fillId="0" borderId="0" xfId="0" applyNumberFormat="1" applyFont="1"/>
    <xf numFmtId="0" fontId="3" fillId="0" borderId="0" xfId="0" applyFont="1" applyFill="1" applyAlignment="1">
      <alignment vertical="center"/>
    </xf>
    <xf numFmtId="0" fontId="2" fillId="0" borderId="0" xfId="0" applyFont="1" applyFill="1"/>
    <xf numFmtId="14" fontId="2" fillId="0" borderId="0" xfId="0" applyNumberFormat="1" applyFont="1" applyFill="1"/>
    <xf numFmtId="165" fontId="2" fillId="0" borderId="0" xfId="1" applyNumberFormat="1" applyFont="1" applyFill="1"/>
    <xf numFmtId="166" fontId="2" fillId="0" borderId="0" xfId="2" applyNumberFormat="1" applyFont="1" applyFill="1"/>
    <xf numFmtId="0" fontId="2" fillId="4" borderId="0" xfId="0" applyFont="1" applyFill="1"/>
    <xf numFmtId="14" fontId="2" fillId="4" borderId="0" xfId="0" applyNumberFormat="1" applyFont="1" applyFill="1"/>
    <xf numFmtId="165" fontId="2" fillId="4" borderId="0" xfId="1" applyNumberFormat="1" applyFont="1" applyFill="1"/>
    <xf numFmtId="166" fontId="2" fillId="4" borderId="0" xfId="2" applyNumberFormat="1" applyFont="1" applyFill="1"/>
    <xf numFmtId="0" fontId="5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8EA33"/>
      <color rgb="FF45F967"/>
      <color rgb="FFFF05C9"/>
      <color rgb="FF85FB9B"/>
      <color rgb="FF49F96B"/>
      <color rgb="FF0DF73A"/>
      <color rgb="FF4DED55"/>
      <color rgb="FFE210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COT!$H$3</c:f>
              <c:strCache>
                <c:ptCount val="1"/>
                <c:pt idx="0">
                  <c:v>Net Position</c:v>
                </c:pt>
              </c:strCache>
            </c:strRef>
          </c:tx>
          <c:spPr>
            <a:ln w="22225" cap="rnd" cmpd="sng" algn="ctr">
              <a:solidFill>
                <a:srgbClr val="FF05C9"/>
              </a:solidFill>
              <a:round/>
            </a:ln>
            <a:effectLst/>
          </c:spPr>
          <c:marker>
            <c:symbol val="none"/>
          </c:marker>
          <c:cat>
            <c:numRef>
              <c:f>COT!$A$4:$A$126</c:f>
              <c:numCache>
                <c:formatCode>m/d/yyyy</c:formatCode>
                <c:ptCount val="123"/>
                <c:pt idx="0">
                  <c:v>44775</c:v>
                </c:pt>
                <c:pt idx="1">
                  <c:v>44768</c:v>
                </c:pt>
                <c:pt idx="2">
                  <c:v>44761</c:v>
                </c:pt>
                <c:pt idx="3">
                  <c:v>44754</c:v>
                </c:pt>
                <c:pt idx="4">
                  <c:v>44747</c:v>
                </c:pt>
                <c:pt idx="5">
                  <c:v>44740</c:v>
                </c:pt>
                <c:pt idx="6">
                  <c:v>44733</c:v>
                </c:pt>
                <c:pt idx="7">
                  <c:v>44726</c:v>
                </c:pt>
                <c:pt idx="8">
                  <c:v>44719</c:v>
                </c:pt>
                <c:pt idx="9">
                  <c:v>44712</c:v>
                </c:pt>
                <c:pt idx="10">
                  <c:v>44705</c:v>
                </c:pt>
                <c:pt idx="11">
                  <c:v>44698</c:v>
                </c:pt>
                <c:pt idx="12">
                  <c:v>44691</c:v>
                </c:pt>
                <c:pt idx="13">
                  <c:v>44684</c:v>
                </c:pt>
                <c:pt idx="14">
                  <c:v>44677</c:v>
                </c:pt>
                <c:pt idx="15">
                  <c:v>44670</c:v>
                </c:pt>
                <c:pt idx="16">
                  <c:v>44663</c:v>
                </c:pt>
                <c:pt idx="17">
                  <c:v>44656</c:v>
                </c:pt>
                <c:pt idx="18">
                  <c:v>44649</c:v>
                </c:pt>
                <c:pt idx="19">
                  <c:v>44642</c:v>
                </c:pt>
                <c:pt idx="20">
                  <c:v>44635</c:v>
                </c:pt>
                <c:pt idx="21">
                  <c:v>44628</c:v>
                </c:pt>
                <c:pt idx="22">
                  <c:v>44621</c:v>
                </c:pt>
                <c:pt idx="23">
                  <c:v>44614</c:v>
                </c:pt>
                <c:pt idx="24">
                  <c:v>44607</c:v>
                </c:pt>
                <c:pt idx="25">
                  <c:v>44600</c:v>
                </c:pt>
                <c:pt idx="26">
                  <c:v>44593</c:v>
                </c:pt>
                <c:pt idx="27">
                  <c:v>44586</c:v>
                </c:pt>
                <c:pt idx="28">
                  <c:v>44579</c:v>
                </c:pt>
                <c:pt idx="29">
                  <c:v>44572</c:v>
                </c:pt>
                <c:pt idx="30">
                  <c:v>44565</c:v>
                </c:pt>
                <c:pt idx="31">
                  <c:v>44558</c:v>
                </c:pt>
                <c:pt idx="32">
                  <c:v>44551</c:v>
                </c:pt>
                <c:pt idx="33">
                  <c:v>44544</c:v>
                </c:pt>
                <c:pt idx="34">
                  <c:v>44537</c:v>
                </c:pt>
                <c:pt idx="35">
                  <c:v>44530</c:v>
                </c:pt>
                <c:pt idx="36">
                  <c:v>44523</c:v>
                </c:pt>
                <c:pt idx="37">
                  <c:v>44516</c:v>
                </c:pt>
                <c:pt idx="38">
                  <c:v>44509</c:v>
                </c:pt>
                <c:pt idx="39">
                  <c:v>44502</c:v>
                </c:pt>
                <c:pt idx="40">
                  <c:v>44495</c:v>
                </c:pt>
                <c:pt idx="41">
                  <c:v>44488</c:v>
                </c:pt>
                <c:pt idx="42">
                  <c:v>44481</c:v>
                </c:pt>
                <c:pt idx="43">
                  <c:v>44474</c:v>
                </c:pt>
                <c:pt idx="44">
                  <c:v>44467</c:v>
                </c:pt>
                <c:pt idx="45">
                  <c:v>44460</c:v>
                </c:pt>
                <c:pt idx="46">
                  <c:v>44453</c:v>
                </c:pt>
                <c:pt idx="47">
                  <c:v>44446</c:v>
                </c:pt>
                <c:pt idx="48">
                  <c:v>44439</c:v>
                </c:pt>
                <c:pt idx="49">
                  <c:v>44432</c:v>
                </c:pt>
                <c:pt idx="50">
                  <c:v>44425</c:v>
                </c:pt>
                <c:pt idx="51">
                  <c:v>44418</c:v>
                </c:pt>
                <c:pt idx="52">
                  <c:v>44411</c:v>
                </c:pt>
                <c:pt idx="53">
                  <c:v>44404</c:v>
                </c:pt>
                <c:pt idx="54">
                  <c:v>44397</c:v>
                </c:pt>
                <c:pt idx="55">
                  <c:v>44390</c:v>
                </c:pt>
                <c:pt idx="56">
                  <c:v>44383</c:v>
                </c:pt>
                <c:pt idx="57">
                  <c:v>44376</c:v>
                </c:pt>
                <c:pt idx="58">
                  <c:v>44369</c:v>
                </c:pt>
                <c:pt idx="59">
                  <c:v>44362</c:v>
                </c:pt>
                <c:pt idx="60">
                  <c:v>44355</c:v>
                </c:pt>
                <c:pt idx="61">
                  <c:v>44348</c:v>
                </c:pt>
                <c:pt idx="62">
                  <c:v>44341</c:v>
                </c:pt>
                <c:pt idx="63">
                  <c:v>44334</c:v>
                </c:pt>
                <c:pt idx="64">
                  <c:v>44327</c:v>
                </c:pt>
                <c:pt idx="65">
                  <c:v>44320</c:v>
                </c:pt>
                <c:pt idx="66">
                  <c:v>44313</c:v>
                </c:pt>
                <c:pt idx="67">
                  <c:v>44306</c:v>
                </c:pt>
                <c:pt idx="68">
                  <c:v>44299</c:v>
                </c:pt>
                <c:pt idx="69">
                  <c:v>44292</c:v>
                </c:pt>
                <c:pt idx="70">
                  <c:v>44285</c:v>
                </c:pt>
                <c:pt idx="71">
                  <c:v>44278</c:v>
                </c:pt>
                <c:pt idx="72">
                  <c:v>44271</c:v>
                </c:pt>
                <c:pt idx="73">
                  <c:v>44264</c:v>
                </c:pt>
                <c:pt idx="74">
                  <c:v>44257</c:v>
                </c:pt>
                <c:pt idx="75">
                  <c:v>44250</c:v>
                </c:pt>
                <c:pt idx="76">
                  <c:v>44243</c:v>
                </c:pt>
                <c:pt idx="77">
                  <c:v>44236</c:v>
                </c:pt>
                <c:pt idx="78">
                  <c:v>44229</c:v>
                </c:pt>
                <c:pt idx="79">
                  <c:v>44222</c:v>
                </c:pt>
                <c:pt idx="80">
                  <c:v>44215</c:v>
                </c:pt>
                <c:pt idx="81">
                  <c:v>44208</c:v>
                </c:pt>
                <c:pt idx="82">
                  <c:v>44201</c:v>
                </c:pt>
                <c:pt idx="83">
                  <c:v>44194</c:v>
                </c:pt>
                <c:pt idx="84">
                  <c:v>44186</c:v>
                </c:pt>
                <c:pt idx="85">
                  <c:v>44180</c:v>
                </c:pt>
                <c:pt idx="86">
                  <c:v>44173</c:v>
                </c:pt>
                <c:pt idx="87">
                  <c:v>44166</c:v>
                </c:pt>
                <c:pt idx="88">
                  <c:v>44159</c:v>
                </c:pt>
                <c:pt idx="89">
                  <c:v>44152</c:v>
                </c:pt>
                <c:pt idx="90">
                  <c:v>44145</c:v>
                </c:pt>
                <c:pt idx="91">
                  <c:v>44138</c:v>
                </c:pt>
                <c:pt idx="92">
                  <c:v>44131</c:v>
                </c:pt>
                <c:pt idx="93">
                  <c:v>44124</c:v>
                </c:pt>
                <c:pt idx="94">
                  <c:v>44117</c:v>
                </c:pt>
                <c:pt idx="95">
                  <c:v>44110</c:v>
                </c:pt>
                <c:pt idx="96">
                  <c:v>44103</c:v>
                </c:pt>
                <c:pt idx="97">
                  <c:v>44096</c:v>
                </c:pt>
                <c:pt idx="98">
                  <c:v>44089</c:v>
                </c:pt>
                <c:pt idx="99">
                  <c:v>44082</c:v>
                </c:pt>
                <c:pt idx="100">
                  <c:v>44075</c:v>
                </c:pt>
                <c:pt idx="101">
                  <c:v>44068</c:v>
                </c:pt>
                <c:pt idx="102">
                  <c:v>44061</c:v>
                </c:pt>
                <c:pt idx="103">
                  <c:v>44054</c:v>
                </c:pt>
                <c:pt idx="104">
                  <c:v>44047</c:v>
                </c:pt>
                <c:pt idx="105">
                  <c:v>44040</c:v>
                </c:pt>
                <c:pt idx="106">
                  <c:v>44033</c:v>
                </c:pt>
                <c:pt idx="107">
                  <c:v>44026</c:v>
                </c:pt>
                <c:pt idx="108">
                  <c:v>44019</c:v>
                </c:pt>
                <c:pt idx="109">
                  <c:v>44012</c:v>
                </c:pt>
                <c:pt idx="110">
                  <c:v>44005</c:v>
                </c:pt>
                <c:pt idx="111">
                  <c:v>43998</c:v>
                </c:pt>
                <c:pt idx="112">
                  <c:v>43991</c:v>
                </c:pt>
                <c:pt idx="113">
                  <c:v>43984</c:v>
                </c:pt>
                <c:pt idx="114">
                  <c:v>43977</c:v>
                </c:pt>
                <c:pt idx="115">
                  <c:v>43970</c:v>
                </c:pt>
                <c:pt idx="116">
                  <c:v>43963</c:v>
                </c:pt>
                <c:pt idx="117">
                  <c:v>43956</c:v>
                </c:pt>
                <c:pt idx="118">
                  <c:v>43949</c:v>
                </c:pt>
                <c:pt idx="119">
                  <c:v>43942</c:v>
                </c:pt>
                <c:pt idx="120">
                  <c:v>43935</c:v>
                </c:pt>
                <c:pt idx="121">
                  <c:v>43928</c:v>
                </c:pt>
                <c:pt idx="122">
                  <c:v>43921</c:v>
                </c:pt>
              </c:numCache>
            </c:numRef>
          </c:cat>
          <c:val>
            <c:numRef>
              <c:f>COT!$H$4:$H$126</c:f>
              <c:numCache>
                <c:formatCode>_ * #\ ##0_ ;_ * \-#\ ##0_ ;_ * "-"??_ ;_ @_ </c:formatCode>
                <c:ptCount val="123"/>
                <c:pt idx="0">
                  <c:v>-1573</c:v>
                </c:pt>
                <c:pt idx="1">
                  <c:v>-4186</c:v>
                </c:pt>
                <c:pt idx="2">
                  <c:v>-3671</c:v>
                </c:pt>
                <c:pt idx="3">
                  <c:v>-5283</c:v>
                </c:pt>
                <c:pt idx="4">
                  <c:v>-7056</c:v>
                </c:pt>
                <c:pt idx="5">
                  <c:v>-5311</c:v>
                </c:pt>
                <c:pt idx="6">
                  <c:v>-5423</c:v>
                </c:pt>
                <c:pt idx="7">
                  <c:v>-6838</c:v>
                </c:pt>
                <c:pt idx="8">
                  <c:v>-19771</c:v>
                </c:pt>
                <c:pt idx="9">
                  <c:v>-18724</c:v>
                </c:pt>
                <c:pt idx="10">
                  <c:v>-19321</c:v>
                </c:pt>
                <c:pt idx="11">
                  <c:v>-17767</c:v>
                </c:pt>
                <c:pt idx="12">
                  <c:v>-12996</c:v>
                </c:pt>
                <c:pt idx="13">
                  <c:v>-6610</c:v>
                </c:pt>
                <c:pt idx="14">
                  <c:v>66</c:v>
                </c:pt>
                <c:pt idx="15">
                  <c:v>365</c:v>
                </c:pt>
                <c:pt idx="16">
                  <c:v>-289</c:v>
                </c:pt>
                <c:pt idx="17">
                  <c:v>-1569</c:v>
                </c:pt>
                <c:pt idx="18">
                  <c:v>-867</c:v>
                </c:pt>
                <c:pt idx="19">
                  <c:v>2520</c:v>
                </c:pt>
                <c:pt idx="20">
                  <c:v>3653</c:v>
                </c:pt>
                <c:pt idx="21">
                  <c:v>-12379</c:v>
                </c:pt>
                <c:pt idx="22">
                  <c:v>-14172</c:v>
                </c:pt>
                <c:pt idx="23">
                  <c:v>-11551</c:v>
                </c:pt>
                <c:pt idx="24">
                  <c:v>-9333</c:v>
                </c:pt>
                <c:pt idx="25">
                  <c:v>-10366</c:v>
                </c:pt>
                <c:pt idx="26">
                  <c:v>-11698</c:v>
                </c:pt>
                <c:pt idx="27">
                  <c:v>-10773</c:v>
                </c:pt>
                <c:pt idx="28">
                  <c:v>-8331</c:v>
                </c:pt>
                <c:pt idx="29">
                  <c:v>-8604</c:v>
                </c:pt>
                <c:pt idx="30">
                  <c:v>-8845</c:v>
                </c:pt>
                <c:pt idx="31">
                  <c:v>-8421</c:v>
                </c:pt>
                <c:pt idx="32">
                  <c:v>-6136</c:v>
                </c:pt>
                <c:pt idx="33">
                  <c:v>-5861</c:v>
                </c:pt>
                <c:pt idx="34">
                  <c:v>10708</c:v>
                </c:pt>
                <c:pt idx="35">
                  <c:v>10630</c:v>
                </c:pt>
                <c:pt idx="36">
                  <c:v>13939</c:v>
                </c:pt>
                <c:pt idx="37">
                  <c:v>13965</c:v>
                </c:pt>
                <c:pt idx="38">
                  <c:v>12882</c:v>
                </c:pt>
                <c:pt idx="39">
                  <c:v>13861</c:v>
                </c:pt>
                <c:pt idx="40">
                  <c:v>8906</c:v>
                </c:pt>
                <c:pt idx="41">
                  <c:v>6440</c:v>
                </c:pt>
                <c:pt idx="42">
                  <c:v>8748</c:v>
                </c:pt>
                <c:pt idx="43">
                  <c:v>8056</c:v>
                </c:pt>
                <c:pt idx="44">
                  <c:v>10246</c:v>
                </c:pt>
                <c:pt idx="45">
                  <c:v>8102</c:v>
                </c:pt>
                <c:pt idx="46">
                  <c:v>6206</c:v>
                </c:pt>
                <c:pt idx="47">
                  <c:v>3863</c:v>
                </c:pt>
                <c:pt idx="48">
                  <c:v>-2141</c:v>
                </c:pt>
                <c:pt idx="49">
                  <c:v>-362</c:v>
                </c:pt>
                <c:pt idx="50">
                  <c:v>-235</c:v>
                </c:pt>
                <c:pt idx="51">
                  <c:v>-1032</c:v>
                </c:pt>
                <c:pt idx="52">
                  <c:v>-325</c:v>
                </c:pt>
                <c:pt idx="53">
                  <c:v>1421</c:v>
                </c:pt>
                <c:pt idx="54">
                  <c:v>3046</c:v>
                </c:pt>
                <c:pt idx="55">
                  <c:v>3230</c:v>
                </c:pt>
                <c:pt idx="56">
                  <c:v>1761</c:v>
                </c:pt>
                <c:pt idx="57">
                  <c:v>3124</c:v>
                </c:pt>
                <c:pt idx="58">
                  <c:v>3286</c:v>
                </c:pt>
                <c:pt idx="59">
                  <c:v>3265</c:v>
                </c:pt>
                <c:pt idx="60">
                  <c:v>5506</c:v>
                </c:pt>
                <c:pt idx="61">
                  <c:v>5927</c:v>
                </c:pt>
                <c:pt idx="62">
                  <c:v>8585</c:v>
                </c:pt>
                <c:pt idx="63">
                  <c:v>8450</c:v>
                </c:pt>
                <c:pt idx="64">
                  <c:v>9344</c:v>
                </c:pt>
                <c:pt idx="65">
                  <c:v>8588</c:v>
                </c:pt>
                <c:pt idx="66">
                  <c:v>6979</c:v>
                </c:pt>
                <c:pt idx="67">
                  <c:v>4322</c:v>
                </c:pt>
                <c:pt idx="68">
                  <c:v>2520</c:v>
                </c:pt>
                <c:pt idx="69">
                  <c:v>3138</c:v>
                </c:pt>
                <c:pt idx="70">
                  <c:v>4046</c:v>
                </c:pt>
                <c:pt idx="71">
                  <c:v>4724</c:v>
                </c:pt>
                <c:pt idx="72">
                  <c:v>6029</c:v>
                </c:pt>
                <c:pt idx="73">
                  <c:v>17126</c:v>
                </c:pt>
                <c:pt idx="74">
                  <c:v>16408</c:v>
                </c:pt>
                <c:pt idx="75">
                  <c:v>14649</c:v>
                </c:pt>
                <c:pt idx="76">
                  <c:v>13711</c:v>
                </c:pt>
                <c:pt idx="77">
                  <c:v>11544</c:v>
                </c:pt>
                <c:pt idx="78">
                  <c:v>11647</c:v>
                </c:pt>
                <c:pt idx="79">
                  <c:v>14758</c:v>
                </c:pt>
                <c:pt idx="80">
                  <c:v>15983</c:v>
                </c:pt>
                <c:pt idx="81">
                  <c:v>14707</c:v>
                </c:pt>
                <c:pt idx="82">
                  <c:v>11996</c:v>
                </c:pt>
                <c:pt idx="83">
                  <c:v>12534</c:v>
                </c:pt>
                <c:pt idx="84">
                  <c:v>13654</c:v>
                </c:pt>
                <c:pt idx="85">
                  <c:v>14193</c:v>
                </c:pt>
                <c:pt idx="86">
                  <c:v>10550</c:v>
                </c:pt>
                <c:pt idx="87">
                  <c:v>9058</c:v>
                </c:pt>
                <c:pt idx="88">
                  <c:v>8312</c:v>
                </c:pt>
                <c:pt idx="89">
                  <c:v>8868</c:v>
                </c:pt>
                <c:pt idx="90">
                  <c:v>7717</c:v>
                </c:pt>
                <c:pt idx="91">
                  <c:v>7051</c:v>
                </c:pt>
                <c:pt idx="92">
                  <c:v>6995</c:v>
                </c:pt>
                <c:pt idx="93">
                  <c:v>6602</c:v>
                </c:pt>
                <c:pt idx="94">
                  <c:v>6490</c:v>
                </c:pt>
                <c:pt idx="95">
                  <c:v>5090</c:v>
                </c:pt>
                <c:pt idx="96">
                  <c:v>3329</c:v>
                </c:pt>
                <c:pt idx="97">
                  <c:v>4860</c:v>
                </c:pt>
                <c:pt idx="98">
                  <c:v>3242</c:v>
                </c:pt>
                <c:pt idx="99">
                  <c:v>4900</c:v>
                </c:pt>
                <c:pt idx="100">
                  <c:v>6966</c:v>
                </c:pt>
                <c:pt idx="101">
                  <c:v>4188</c:v>
                </c:pt>
                <c:pt idx="102">
                  <c:v>3762</c:v>
                </c:pt>
                <c:pt idx="103">
                  <c:v>-179</c:v>
                </c:pt>
                <c:pt idx="104">
                  <c:v>-1448</c:v>
                </c:pt>
                <c:pt idx="105">
                  <c:v>-845</c:v>
                </c:pt>
                <c:pt idx="106">
                  <c:v>2475</c:v>
                </c:pt>
                <c:pt idx="107">
                  <c:v>1117</c:v>
                </c:pt>
                <c:pt idx="108">
                  <c:v>-317</c:v>
                </c:pt>
                <c:pt idx="109">
                  <c:v>356</c:v>
                </c:pt>
                <c:pt idx="110">
                  <c:v>-15</c:v>
                </c:pt>
                <c:pt idx="111">
                  <c:v>-1932</c:v>
                </c:pt>
                <c:pt idx="112">
                  <c:v>-11241</c:v>
                </c:pt>
                <c:pt idx="113">
                  <c:v>-12923</c:v>
                </c:pt>
                <c:pt idx="114">
                  <c:v>-15043</c:v>
                </c:pt>
                <c:pt idx="115">
                  <c:v>-15867</c:v>
                </c:pt>
                <c:pt idx="116">
                  <c:v>-15878</c:v>
                </c:pt>
                <c:pt idx="117">
                  <c:v>-14953</c:v>
                </c:pt>
                <c:pt idx="118">
                  <c:v>-13779</c:v>
                </c:pt>
                <c:pt idx="119">
                  <c:v>-14259</c:v>
                </c:pt>
                <c:pt idx="120">
                  <c:v>-14578</c:v>
                </c:pt>
                <c:pt idx="121">
                  <c:v>-14653</c:v>
                </c:pt>
                <c:pt idx="122">
                  <c:v>-16106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3B5-47C1-A2E1-0F03BD343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rgbClr val="08EA33">
                  <a:alpha val="33000"/>
                </a:srgbClr>
              </a:solidFill>
              <a:round/>
            </a:ln>
            <a:effectLst/>
          </c:spPr>
        </c:dropLines>
        <c:smooth val="0"/>
        <c:axId val="113468928"/>
        <c:axId val="113470464"/>
      </c:lineChart>
      <c:dateAx>
        <c:axId val="11346892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70464"/>
        <c:crosses val="autoZero"/>
        <c:auto val="0"/>
        <c:lblOffset val="100"/>
        <c:baseTimeUnit val="days"/>
      </c:dateAx>
      <c:valAx>
        <c:axId val="113470464"/>
        <c:scaling>
          <c:orientation val="minMax"/>
        </c:scaling>
        <c:delete val="0"/>
        <c:axPos val="r"/>
        <c:numFmt formatCode="_ * #\ ##0_ ;_ * \-#\ ##0_ ;_ * &quot;-&quot;??_ ;_ @_ 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68928"/>
        <c:crosses val="max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0</xdr:row>
      <xdr:rowOff>28575</xdr:rowOff>
    </xdr:from>
    <xdr:to>
      <xdr:col>6</xdr:col>
      <xdr:colOff>187325</xdr:colOff>
      <xdr:row>1</xdr:row>
      <xdr:rowOff>133350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8575"/>
          <a:ext cx="406400" cy="304800"/>
        </a:xfrm>
        <a:prstGeom prst="rect">
          <a:avLst/>
        </a:prstGeom>
      </xdr:spPr>
    </xdr:pic>
    <xdr:clientData/>
  </xdr:twoCellAnchor>
  <xdr:twoCellAnchor>
    <xdr:from>
      <xdr:col>2</xdr:col>
      <xdr:colOff>123825</xdr:colOff>
      <xdr:row>0</xdr:row>
      <xdr:rowOff>9526</xdr:rowOff>
    </xdr:from>
    <xdr:to>
      <xdr:col>6</xdr:col>
      <xdr:colOff>38100</xdr:colOff>
      <xdr:row>1</xdr:row>
      <xdr:rowOff>142876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323975" y="9526"/>
          <a:ext cx="22574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b" anchorCtr="0">
          <a:noAutofit/>
          <a:scene3d>
            <a:camera prst="orthographicFront"/>
            <a:lightRig rig="threePt" dir="t"/>
          </a:scene3d>
          <a:sp3d extrusionH="57150">
            <a:bevelT w="82550" h="38100" prst="coolSlant"/>
          </a:sp3d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n-ZA" sz="1400" b="1">
              <a:solidFill>
                <a:srgbClr val="FB3BD6"/>
              </a:solidFill>
              <a:effectLst/>
              <a:latin typeface="Magneto" panose="04030805050802020D02" pitchFamily="82" charset="0"/>
              <a:ea typeface="Calibri" panose="020F0502020204030204" pitchFamily="34" charset="0"/>
              <a:cs typeface="Times New Roman" panose="02020603050405020304" pitchFamily="18" charset="0"/>
            </a:rPr>
            <a:t>F</a:t>
          </a:r>
          <a:r>
            <a:rPr lang="en-ZA" sz="1000" b="1">
              <a:effectLst/>
              <a:latin typeface="Calisto MT" panose="0204060305050503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en-ZA" sz="1400" b="1">
              <a:solidFill>
                <a:srgbClr val="66FF33"/>
              </a:solidFill>
              <a:effectLst/>
              <a:latin typeface="Magneto" panose="04030805050802020D02" pitchFamily="82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en-ZA" sz="1000" b="1">
              <a:effectLst/>
              <a:latin typeface="Calisto MT" panose="0204060305050503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hapsody – COT Reports</a:t>
          </a:r>
          <a:endParaRPr lang="en-ZA" sz="8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190500</xdr:colOff>
      <xdr:row>7</xdr:row>
      <xdr:rowOff>38100</xdr:rowOff>
    </xdr:from>
    <xdr:to>
      <xdr:col>21</xdr:col>
      <xdr:colOff>28575</xdr:colOff>
      <xdr:row>25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600075</xdr:colOff>
      <xdr:row>1</xdr:row>
      <xdr:rowOff>0</xdr:rowOff>
    </xdr:from>
    <xdr:to>
      <xdr:col>16</xdr:col>
      <xdr:colOff>419100</xdr:colOff>
      <xdr:row>6</xdr:row>
      <xdr:rowOff>123825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7648575" y="200025"/>
          <a:ext cx="225742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b" anchorCtr="0">
          <a:noAutofit/>
          <a:scene3d>
            <a:camera prst="orthographicFront"/>
            <a:lightRig rig="threePt" dir="t"/>
          </a:scene3d>
          <a:sp3d extrusionH="57150">
            <a:bevelT w="82550" h="38100" prst="coolSlant"/>
          </a:sp3d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n-ZA" sz="2000" b="1">
              <a:solidFill>
                <a:srgbClr val="FB3BD6"/>
              </a:solidFill>
              <a:effectLst/>
              <a:latin typeface="Magneto" panose="04030805050802020D02" pitchFamily="82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en-ZA" sz="1200" b="1">
              <a:solidFill>
                <a:sysClr val="windowText" lastClr="000000"/>
              </a:solidFill>
              <a:effectLst/>
              <a:latin typeface="Calisto MT" panose="0204060305050503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ET</a:t>
          </a:r>
          <a:r>
            <a:rPr lang="en-ZA" sz="1000" b="1">
              <a:effectLst/>
              <a:latin typeface="Calisto MT" panose="0204060305050503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ZA" sz="2000" b="1">
              <a:solidFill>
                <a:srgbClr val="66FF33"/>
              </a:solidFill>
              <a:effectLst/>
              <a:latin typeface="Magneto" panose="04030805050802020D02" pitchFamily="82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en-ZA" sz="1200" b="1">
              <a:effectLst/>
              <a:latin typeface="Calisto MT" panose="0204060305050503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OSITIONS</a:t>
          </a:r>
          <a:endParaRPr lang="en-ZA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49"/>
  <sheetViews>
    <sheetView showGridLines="0" showRowColHeaders="0" tabSelected="1" zoomScaleNormal="100" workbookViewId="0">
      <pane ySplit="3" topLeftCell="A4" activePane="bottomLeft" state="frozen"/>
      <selection pane="bottomLeft" activeCell="B1" sqref="B1"/>
    </sheetView>
  </sheetViews>
  <sheetFormatPr defaultRowHeight="12" x14ac:dyDescent="0.2"/>
  <cols>
    <col min="1" max="1" width="9" style="5" bestFit="1" customWidth="1"/>
    <col min="2" max="3" width="9" style="5" customWidth="1"/>
    <col min="4" max="4" width="9.85546875" style="5" bestFit="1" customWidth="1"/>
    <col min="5" max="5" width="10.28515625" style="5" bestFit="1" customWidth="1"/>
    <col min="6" max="6" width="6" style="5" bestFit="1" customWidth="1"/>
    <col min="7" max="7" width="6.42578125" style="5" bestFit="1" customWidth="1"/>
    <col min="8" max="8" width="9.5703125" style="5" bestFit="1" customWidth="1"/>
    <col min="9" max="16384" width="9.140625" style="5"/>
  </cols>
  <sheetData>
    <row r="1" spans="1:46" ht="15.75" customHeight="1" x14ac:dyDescent="0.2">
      <c r="A1" s="14" t="s">
        <v>15</v>
      </c>
      <c r="B1" s="15" t="s">
        <v>17</v>
      </c>
      <c r="C1" s="26" t="s">
        <v>21</v>
      </c>
      <c r="D1" s="27"/>
      <c r="E1" s="27"/>
      <c r="F1" s="27"/>
      <c r="G1" s="27"/>
      <c r="H1" s="2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ht="15.75" customHeight="1" x14ac:dyDescent="0.2">
      <c r="A2" s="7"/>
      <c r="B2" s="7"/>
      <c r="C2" s="27"/>
      <c r="D2" s="27"/>
      <c r="E2" s="27"/>
      <c r="F2" s="27"/>
      <c r="G2" s="27"/>
      <c r="H2" s="2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6" x14ac:dyDescent="0.2">
      <c r="A3" s="10" t="s">
        <v>0</v>
      </c>
      <c r="B3" s="10" t="s">
        <v>1</v>
      </c>
      <c r="C3" s="10" t="s">
        <v>2</v>
      </c>
      <c r="D3" s="8" t="s">
        <v>3</v>
      </c>
      <c r="E3" s="8" t="s">
        <v>4</v>
      </c>
      <c r="F3" s="9" t="s">
        <v>5</v>
      </c>
      <c r="G3" s="9" t="s">
        <v>6</v>
      </c>
      <c r="H3" s="8" t="s">
        <v>7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ht="17.25" customHeight="1" x14ac:dyDescent="0.2">
      <c r="A4" s="11">
        <v>44775</v>
      </c>
      <c r="B4" s="12">
        <f>VLOOKUP($B$1&amp;$A4,info!$A$2:$J$1570,4,0)</f>
        <v>16521</v>
      </c>
      <c r="C4" s="12">
        <f>VLOOKUP($B$1&amp;$A4,info!$A$2:$J$1570,5,0)</f>
        <v>18094</v>
      </c>
      <c r="D4" s="12">
        <f>VLOOKUP($B$1&amp;$A4,info!$A$2:$J$1570,6,0)</f>
        <v>-790</v>
      </c>
      <c r="E4" s="12">
        <f>VLOOKUP($B$1&amp;$A4,info!$A$2:$J$1570,7,0)</f>
        <v>-3403</v>
      </c>
      <c r="F4" s="13">
        <f>VLOOKUP($B$1&amp;$A4,info!$A$2:$J$1570,8,0)</f>
        <v>0.36499999999999999</v>
      </c>
      <c r="G4" s="13">
        <f>VLOOKUP($B$1&amp;$A4,info!$A$2:$J$1570,9,0)</f>
        <v>0.4</v>
      </c>
      <c r="H4" s="12">
        <f>VLOOKUP($B$1&amp;$A4,info!$A$2:$J$1570,10,0)</f>
        <v>-1573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ht="17.25" customHeight="1" x14ac:dyDescent="0.2">
      <c r="A5" s="11">
        <v>44768</v>
      </c>
      <c r="B5" s="12">
        <f>VLOOKUP($B$1&amp;$A5,info!$A$2:$J$1570,4,0)</f>
        <v>17311</v>
      </c>
      <c r="C5" s="12">
        <f>VLOOKUP($B$1&amp;$A5,info!$A$2:$J$1570,5,0)</f>
        <v>21497</v>
      </c>
      <c r="D5" s="12">
        <f>VLOOKUP($B$1&amp;$A5,info!$A$2:$J$1570,6,0)</f>
        <v>1520</v>
      </c>
      <c r="E5" s="12">
        <f>VLOOKUP($B$1&amp;$A5,info!$A$2:$J$1570,7,0)</f>
        <v>2035</v>
      </c>
      <c r="F5" s="13">
        <f>VLOOKUP($B$1&amp;$A5,info!$A$2:$J$1570,8,0)</f>
        <v>0.373</v>
      </c>
      <c r="G5" s="13">
        <f>VLOOKUP($B$1&amp;$A5,info!$A$2:$J$1570,9,0)</f>
        <v>0.46299999999999997</v>
      </c>
      <c r="H5" s="12">
        <f>VLOOKUP($B$1&amp;$A5,info!$A$2:$J$1570,10,0)</f>
        <v>-4186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ht="17.25" customHeight="1" x14ac:dyDescent="0.2">
      <c r="A6" s="11">
        <v>44761</v>
      </c>
      <c r="B6" s="12">
        <f>VLOOKUP($B$1&amp;$A6,info!$A$2:$J$1570,4,0)</f>
        <v>15791</v>
      </c>
      <c r="C6" s="12">
        <f>VLOOKUP($B$1&amp;$A6,info!$A$2:$J$1570,5,0)</f>
        <v>19462</v>
      </c>
      <c r="D6" s="12">
        <f>VLOOKUP($B$1&amp;$A6,info!$A$2:$J$1570,6,0)</f>
        <v>865</v>
      </c>
      <c r="E6" s="12">
        <f>VLOOKUP($B$1&amp;$A6,info!$A$2:$J$1570,7,0)</f>
        <v>-747</v>
      </c>
      <c r="F6" s="13">
        <f>VLOOKUP($B$1&amp;$A6,info!$A$2:$J$1570,8,0)</f>
        <v>0.34700000000000003</v>
      </c>
      <c r="G6" s="13">
        <f>VLOOKUP($B$1&amp;$A6,info!$A$2:$J$1570,9,0)</f>
        <v>0.42799999999999999</v>
      </c>
      <c r="H6" s="12">
        <f>VLOOKUP($B$1&amp;$A6,info!$A$2:$J$1570,10,0)</f>
        <v>-3671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17.25" customHeight="1" x14ac:dyDescent="0.2">
      <c r="A7" s="11">
        <v>44754</v>
      </c>
      <c r="B7" s="12">
        <f>VLOOKUP($B$1&amp;$A7,info!$A$2:$J$1570,4,0)</f>
        <v>14926</v>
      </c>
      <c r="C7" s="12">
        <f>VLOOKUP($B$1&amp;$A7,info!$A$2:$J$1570,5,0)</f>
        <v>20209</v>
      </c>
      <c r="D7" s="12">
        <f>VLOOKUP($B$1&amp;$A7,info!$A$2:$J$1570,6,0)</f>
        <v>1292</v>
      </c>
      <c r="E7" s="12">
        <f>VLOOKUP($B$1&amp;$A7,info!$A$2:$J$1570,7,0)</f>
        <v>-481</v>
      </c>
      <c r="F7" s="13">
        <f>VLOOKUP($B$1&amp;$A7,info!$A$2:$J$1570,8,0)</f>
        <v>0.32600000000000001</v>
      </c>
      <c r="G7" s="13">
        <f>VLOOKUP($B$1&amp;$A7,info!$A$2:$J$1570,9,0)</f>
        <v>0.441</v>
      </c>
      <c r="H7" s="12">
        <f>VLOOKUP($B$1&amp;$A7,info!$A$2:$J$1570,10,0)</f>
        <v>-5283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ht="17.25" customHeight="1" x14ac:dyDescent="0.2">
      <c r="A8" s="11">
        <v>44747</v>
      </c>
      <c r="B8" s="12">
        <f>VLOOKUP($B$1&amp;$A8,info!$A$2:$J$1570,4,0)</f>
        <v>13634</v>
      </c>
      <c r="C8" s="12">
        <f>VLOOKUP($B$1&amp;$A8,info!$A$2:$J$1570,5,0)</f>
        <v>20690</v>
      </c>
      <c r="D8" s="12">
        <f>VLOOKUP($B$1&amp;$A8,info!$A$2:$J$1570,6,0)</f>
        <v>1914</v>
      </c>
      <c r="E8" s="12">
        <f>VLOOKUP($B$1&amp;$A8,info!$A$2:$J$1570,7,0)</f>
        <v>3659</v>
      </c>
      <c r="F8" s="13">
        <f>VLOOKUP($B$1&amp;$A8,info!$A$2:$J$1570,8,0)</f>
        <v>0.3</v>
      </c>
      <c r="G8" s="13">
        <f>VLOOKUP($B$1&amp;$A8,info!$A$2:$J$1570,9,0)</f>
        <v>0.45600000000000002</v>
      </c>
      <c r="H8" s="12">
        <f>VLOOKUP($B$1&amp;$A8,info!$A$2:$J$1570,10,0)</f>
        <v>-7056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ht="17.25" customHeight="1" x14ac:dyDescent="0.2">
      <c r="A9" s="11">
        <v>44740</v>
      </c>
      <c r="B9" s="12">
        <f>VLOOKUP($B$1&amp;$A9,info!$A$2:$J$1570,4,0)</f>
        <v>11720</v>
      </c>
      <c r="C9" s="12">
        <f>VLOOKUP($B$1&amp;$A9,info!$A$2:$J$1570,5,0)</f>
        <v>17031</v>
      </c>
      <c r="D9" s="12">
        <f>VLOOKUP($B$1&amp;$A9,info!$A$2:$J$1570,6,0)</f>
        <v>-2932</v>
      </c>
      <c r="E9" s="12">
        <f>VLOOKUP($B$1&amp;$A9,info!$A$2:$J$1570,7,0)</f>
        <v>-3044</v>
      </c>
      <c r="F9" s="13">
        <f>VLOOKUP($B$1&amp;$A9,info!$A$2:$J$1570,8,0)</f>
        <v>0.29100000000000004</v>
      </c>
      <c r="G9" s="13">
        <f>VLOOKUP($B$1&amp;$A9,info!$A$2:$J$1570,9,0)</f>
        <v>0.42200000000000004</v>
      </c>
      <c r="H9" s="12">
        <f>VLOOKUP($B$1&amp;$A9,info!$A$2:$J$1570,10,0)</f>
        <v>-5311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ht="17.25" customHeight="1" x14ac:dyDescent="0.2">
      <c r="A10" s="11">
        <v>44733</v>
      </c>
      <c r="B10" s="12">
        <f>VLOOKUP($B$1&amp;$A10,info!$A$2:$J$1570,4,0)</f>
        <v>14652</v>
      </c>
      <c r="C10" s="12">
        <f>VLOOKUP($B$1&amp;$A10,info!$A$2:$J$1570,5,0)</f>
        <v>20075</v>
      </c>
      <c r="D10" s="12">
        <f>VLOOKUP($B$1&amp;$A10,info!$A$2:$J$1570,6,0)</f>
        <v>-242</v>
      </c>
      <c r="E10" s="12">
        <f>VLOOKUP($B$1&amp;$A10,info!$A$2:$J$1570,7,0)</f>
        <v>-1657</v>
      </c>
      <c r="F10" s="13">
        <f>VLOOKUP($B$1&amp;$A10,info!$A$2:$J$1570,8,0)</f>
        <v>0.34200000000000003</v>
      </c>
      <c r="G10" s="13">
        <f>VLOOKUP($B$1&amp;$A10,info!$A$2:$J$1570,9,0)</f>
        <v>0.46799999999999997</v>
      </c>
      <c r="H10" s="12">
        <f>VLOOKUP($B$1&amp;$A10,info!$A$2:$J$1570,10,0)</f>
        <v>-5423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ht="17.25" customHeight="1" x14ac:dyDescent="0.2">
      <c r="A11" s="11">
        <v>44726</v>
      </c>
      <c r="B11" s="12">
        <f>VLOOKUP($B$1&amp;$A11,info!$A$2:$J$1570,4,0)</f>
        <v>14894</v>
      </c>
      <c r="C11" s="12">
        <f>VLOOKUP($B$1&amp;$A11,info!$A$2:$J$1570,5,0)</f>
        <v>21732</v>
      </c>
      <c r="D11" s="12">
        <f>VLOOKUP($B$1&amp;$A11,info!$A$2:$J$1570,6,0)</f>
        <v>2584</v>
      </c>
      <c r="E11" s="12">
        <f>VLOOKUP($B$1&amp;$A11,info!$A$2:$J$1570,7,0)</f>
        <v>-10349</v>
      </c>
      <c r="F11" s="13">
        <f>VLOOKUP($B$1&amp;$A11,info!$A$2:$J$1570,8,0)</f>
        <v>0.32799999999999996</v>
      </c>
      <c r="G11" s="13">
        <f>VLOOKUP($B$1&amp;$A11,info!$A$2:$J$1570,9,0)</f>
        <v>0.47899999999999998</v>
      </c>
      <c r="H11" s="12">
        <f>VLOOKUP($B$1&amp;$A11,info!$A$2:$J$1570,10,0)</f>
        <v>-6838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12" spans="1:46" ht="17.25" customHeight="1" x14ac:dyDescent="0.2">
      <c r="A12" s="11">
        <v>44719</v>
      </c>
      <c r="B12" s="12">
        <f>VLOOKUP($B$1&amp;$A12,info!$A$2:$J$1570,4,0)</f>
        <v>12310</v>
      </c>
      <c r="C12" s="12">
        <f>VLOOKUP($B$1&amp;$A12,info!$A$2:$J$1570,5,0)</f>
        <v>32081</v>
      </c>
      <c r="D12" s="12">
        <f>VLOOKUP($B$1&amp;$A12,info!$A$2:$J$1570,6,0)</f>
        <v>3131</v>
      </c>
      <c r="E12" s="12">
        <f>VLOOKUP($B$1&amp;$A12,info!$A$2:$J$1570,7,0)</f>
        <v>4178</v>
      </c>
      <c r="F12" s="13">
        <f>VLOOKUP($B$1&amp;$A12,info!$A$2:$J$1570,8,0)</f>
        <v>0.19399999999999998</v>
      </c>
      <c r="G12" s="13">
        <f>VLOOKUP($B$1&amp;$A12,info!$A$2:$J$1570,9,0)</f>
        <v>0.505</v>
      </c>
      <c r="H12" s="12">
        <f>VLOOKUP($B$1&amp;$A12,info!$A$2:$J$1570,10,0)</f>
        <v>-19771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ht="17.25" customHeight="1" x14ac:dyDescent="0.2">
      <c r="A13" s="11">
        <v>44712</v>
      </c>
      <c r="B13" s="12">
        <f>VLOOKUP($B$1&amp;$A13,info!$A$2:$J$1570,4,0)</f>
        <v>9179</v>
      </c>
      <c r="C13" s="12">
        <f>VLOOKUP($B$1&amp;$A13,info!$A$2:$J$1570,5,0)</f>
        <v>27903</v>
      </c>
      <c r="D13" s="12">
        <f>VLOOKUP($B$1&amp;$A13,info!$A$2:$J$1570,6,0)</f>
        <v>-1570</v>
      </c>
      <c r="E13" s="12">
        <f>VLOOKUP($B$1&amp;$A13,info!$A$2:$J$1570,7,0)</f>
        <v>-2167</v>
      </c>
      <c r="F13" s="13">
        <f>VLOOKUP($B$1&amp;$A13,info!$A$2:$J$1570,8,0)</f>
        <v>0.16600000000000001</v>
      </c>
      <c r="G13" s="13">
        <f>VLOOKUP($B$1&amp;$A13,info!$A$2:$J$1570,9,0)</f>
        <v>0.50600000000000001</v>
      </c>
      <c r="H13" s="12">
        <f>VLOOKUP($B$1&amp;$A13,info!$A$2:$J$1570,10,0)</f>
        <v>-18724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ht="17.25" customHeight="1" x14ac:dyDescent="0.2">
      <c r="A14" s="11">
        <v>44705</v>
      </c>
      <c r="B14" s="12">
        <f>VLOOKUP($B$1&amp;$A14,info!$A$2:$J$1570,4,0)</f>
        <v>10749</v>
      </c>
      <c r="C14" s="12">
        <f>VLOOKUP($B$1&amp;$A14,info!$A$2:$J$1570,5,0)</f>
        <v>30070</v>
      </c>
      <c r="D14" s="12">
        <f>VLOOKUP($B$1&amp;$A14,info!$A$2:$J$1570,6,0)</f>
        <v>-4249</v>
      </c>
      <c r="E14" s="12">
        <f>VLOOKUP($B$1&amp;$A14,info!$A$2:$J$1570,7,0)</f>
        <v>-2695</v>
      </c>
      <c r="F14" s="13">
        <f>VLOOKUP($B$1&amp;$A14,info!$A$2:$J$1570,8,0)</f>
        <v>0.18100000000000002</v>
      </c>
      <c r="G14" s="13">
        <f>VLOOKUP($B$1&amp;$A14,info!$A$2:$J$1570,9,0)</f>
        <v>0.50700000000000001</v>
      </c>
      <c r="H14" s="12">
        <f>VLOOKUP($B$1&amp;$A14,info!$A$2:$J$1570,10,0)</f>
        <v>-19321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ht="17.25" customHeight="1" x14ac:dyDescent="0.2">
      <c r="A15" s="11">
        <v>44698</v>
      </c>
      <c r="B15" s="12">
        <f>VLOOKUP($B$1&amp;$A15,info!$A$2:$J$1570,4,0)</f>
        <v>14998</v>
      </c>
      <c r="C15" s="12">
        <f>VLOOKUP($B$1&amp;$A15,info!$A$2:$J$1570,5,0)</f>
        <v>32765</v>
      </c>
      <c r="D15" s="12">
        <f>VLOOKUP($B$1&amp;$A15,info!$A$2:$J$1570,6,0)</f>
        <v>-205</v>
      </c>
      <c r="E15" s="12">
        <f>VLOOKUP($B$1&amp;$A15,info!$A$2:$J$1570,7,0)</f>
        <v>4566</v>
      </c>
      <c r="F15" s="13">
        <f>VLOOKUP($B$1&amp;$A15,info!$A$2:$J$1570,8,0)</f>
        <v>0.247</v>
      </c>
      <c r="G15" s="13">
        <f>VLOOKUP($B$1&amp;$A15,info!$A$2:$J$1570,9,0)</f>
        <v>0.53900000000000003</v>
      </c>
      <c r="H15" s="12">
        <f>VLOOKUP($B$1&amp;$A15,info!$A$2:$J$1570,10,0)</f>
        <v>-17767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ht="17.25" customHeight="1" x14ac:dyDescent="0.2">
      <c r="A16" s="11">
        <v>44691</v>
      </c>
      <c r="B16" s="12">
        <f>VLOOKUP($B$1&amp;$A16,info!$A$2:$J$1570,4,0)</f>
        <v>15203</v>
      </c>
      <c r="C16" s="12">
        <f>VLOOKUP($B$1&amp;$A16,info!$A$2:$J$1570,5,0)</f>
        <v>28199</v>
      </c>
      <c r="D16" s="12">
        <f>VLOOKUP($B$1&amp;$A16,info!$A$2:$J$1570,6,0)</f>
        <v>-2224</v>
      </c>
      <c r="E16" s="12">
        <f>VLOOKUP($B$1&amp;$A16,info!$A$2:$J$1570,7,0)</f>
        <v>4162</v>
      </c>
      <c r="F16" s="13">
        <f>VLOOKUP($B$1&amp;$A16,info!$A$2:$J$1570,8,0)</f>
        <v>0.27</v>
      </c>
      <c r="G16" s="13">
        <f>VLOOKUP($B$1&amp;$A16,info!$A$2:$J$1570,9,0)</f>
        <v>0.501</v>
      </c>
      <c r="H16" s="12">
        <f>VLOOKUP($B$1&amp;$A16,info!$A$2:$J$1570,10,0)</f>
        <v>-12996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ht="17.25" customHeight="1" x14ac:dyDescent="0.2">
      <c r="A17" s="11">
        <v>44684</v>
      </c>
      <c r="B17" s="12">
        <f>VLOOKUP($B$1&amp;$A17,info!$A$2:$J$1570,4,0)</f>
        <v>17427</v>
      </c>
      <c r="C17" s="12">
        <f>VLOOKUP($B$1&amp;$A17,info!$A$2:$J$1570,5,0)</f>
        <v>24037</v>
      </c>
      <c r="D17" s="12">
        <f>VLOOKUP($B$1&amp;$A17,info!$A$2:$J$1570,6,0)</f>
        <v>-4658</v>
      </c>
      <c r="E17" s="12">
        <f>VLOOKUP($B$1&amp;$A17,info!$A$2:$J$1570,7,0)</f>
        <v>2018</v>
      </c>
      <c r="F17" s="13">
        <f>VLOOKUP($B$1&amp;$A17,info!$A$2:$J$1570,8,0)</f>
        <v>0.34299999999999997</v>
      </c>
      <c r="G17" s="13">
        <f>VLOOKUP($B$1&amp;$A17,info!$A$2:$J$1570,9,0)</f>
        <v>0.47299999999999998</v>
      </c>
      <c r="H17" s="12">
        <f>VLOOKUP($B$1&amp;$A17,info!$A$2:$J$1570,10,0)</f>
        <v>-6610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ht="17.25" customHeight="1" x14ac:dyDescent="0.2">
      <c r="A18" s="11">
        <v>44677</v>
      </c>
      <c r="B18" s="12">
        <f>VLOOKUP($B$1&amp;$A18,info!$A$2:$J$1570,4,0)</f>
        <v>22085</v>
      </c>
      <c r="C18" s="12">
        <f>VLOOKUP($B$1&amp;$A18,info!$A$2:$J$1570,5,0)</f>
        <v>22019</v>
      </c>
      <c r="D18" s="12">
        <f>VLOOKUP($B$1&amp;$A18,info!$A$2:$J$1570,6,0)</f>
        <v>3004</v>
      </c>
      <c r="E18" s="12">
        <f>VLOOKUP($B$1&amp;$A18,info!$A$2:$J$1570,7,0)</f>
        <v>3303</v>
      </c>
      <c r="F18" s="13">
        <f>VLOOKUP($B$1&amp;$A18,info!$A$2:$J$1570,8,0)</f>
        <v>0.47499999999999998</v>
      </c>
      <c r="G18" s="13">
        <f>VLOOKUP($B$1&amp;$A18,info!$A$2:$J$1570,9,0)</f>
        <v>0.47299999999999998</v>
      </c>
      <c r="H18" s="12">
        <f>VLOOKUP($B$1&amp;$A18,info!$A$2:$J$1570,10,0)</f>
        <v>66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ht="17.25" customHeight="1" x14ac:dyDescent="0.2">
      <c r="A19" s="11">
        <v>44670</v>
      </c>
      <c r="B19" s="12">
        <f>VLOOKUP($B$1&amp;$A19,info!$A$2:$J$1570,4,0)</f>
        <v>19081</v>
      </c>
      <c r="C19" s="12">
        <f>VLOOKUP($B$1&amp;$A19,info!$A$2:$J$1570,5,0)</f>
        <v>18716</v>
      </c>
      <c r="D19" s="12">
        <f>VLOOKUP($B$1&amp;$A19,info!$A$2:$J$1570,6,0)</f>
        <v>2786</v>
      </c>
      <c r="E19" s="12">
        <f>VLOOKUP($B$1&amp;$A19,info!$A$2:$J$1570,7,0)</f>
        <v>2132</v>
      </c>
      <c r="F19" s="13">
        <f>VLOOKUP($B$1&amp;$A19,info!$A$2:$J$1570,8,0)</f>
        <v>0.46399999999999997</v>
      </c>
      <c r="G19" s="13">
        <f>VLOOKUP($B$1&amp;$A19,info!$A$2:$J$1570,9,0)</f>
        <v>0.45500000000000002</v>
      </c>
      <c r="H19" s="12">
        <f>VLOOKUP($B$1&amp;$A19,info!$A$2:$J$1570,10,0)</f>
        <v>365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ht="17.25" customHeight="1" x14ac:dyDescent="0.2">
      <c r="A20" s="11">
        <v>44663</v>
      </c>
      <c r="B20" s="12">
        <f>VLOOKUP($B$1&amp;$A20,info!$A$2:$J$1570,4,0)</f>
        <v>16295</v>
      </c>
      <c r="C20" s="12">
        <f>VLOOKUP($B$1&amp;$A20,info!$A$2:$J$1570,5,0)</f>
        <v>16584</v>
      </c>
      <c r="D20" s="12">
        <f>VLOOKUP($B$1&amp;$A20,info!$A$2:$J$1570,6,0)</f>
        <v>867</v>
      </c>
      <c r="E20" s="12">
        <f>VLOOKUP($B$1&amp;$A20,info!$A$2:$J$1570,7,0)</f>
        <v>-413</v>
      </c>
      <c r="F20" s="13">
        <f>VLOOKUP($B$1&amp;$A20,info!$A$2:$J$1570,8,0)</f>
        <v>0.434</v>
      </c>
      <c r="G20" s="13">
        <f>VLOOKUP($B$1&amp;$A20,info!$A$2:$J$1570,9,0)</f>
        <v>0.441</v>
      </c>
      <c r="H20" s="12">
        <f>VLOOKUP($B$1&amp;$A20,info!$A$2:$J$1570,10,0)</f>
        <v>-289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ht="17.25" customHeight="1" x14ac:dyDescent="0.2">
      <c r="A21" s="11">
        <v>44656</v>
      </c>
      <c r="B21" s="12">
        <f>VLOOKUP($B$1&amp;$A21,info!$A$2:$J$1570,4,0)</f>
        <v>15428</v>
      </c>
      <c r="C21" s="12">
        <f>VLOOKUP($B$1&amp;$A21,info!$A$2:$J$1570,5,0)</f>
        <v>16997</v>
      </c>
      <c r="D21" s="12">
        <f>VLOOKUP($B$1&amp;$A21,info!$A$2:$J$1570,6,0)</f>
        <v>-76</v>
      </c>
      <c r="E21" s="12">
        <f>VLOOKUP($B$1&amp;$A21,info!$A$2:$J$1570,7,0)</f>
        <v>626</v>
      </c>
      <c r="F21" s="13">
        <f>VLOOKUP($B$1&amp;$A21,info!$A$2:$J$1570,8,0)</f>
        <v>0.43099999999999999</v>
      </c>
      <c r="G21" s="13">
        <f>VLOOKUP($B$1&amp;$A21,info!$A$2:$J$1570,9,0)</f>
        <v>0.47499999999999998</v>
      </c>
      <c r="H21" s="12">
        <f>VLOOKUP($B$1&amp;$A21,info!$A$2:$J$1570,10,0)</f>
        <v>-1569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ht="17.25" customHeight="1" x14ac:dyDescent="0.2">
      <c r="A22" s="11">
        <v>44649</v>
      </c>
      <c r="B22" s="12">
        <f>VLOOKUP($B$1&amp;$A22,info!$A$2:$J$1570,4,0)</f>
        <v>15504</v>
      </c>
      <c r="C22" s="12">
        <f>VLOOKUP($B$1&amp;$A22,info!$A$2:$J$1570,5,0)</f>
        <v>16371</v>
      </c>
      <c r="D22" s="12">
        <f>VLOOKUP($B$1&amp;$A22,info!$A$2:$J$1570,6,0)</f>
        <v>-1652</v>
      </c>
      <c r="E22" s="12">
        <f>VLOOKUP($B$1&amp;$A22,info!$A$2:$J$1570,7,0)</f>
        <v>1735</v>
      </c>
      <c r="F22" s="13">
        <f>VLOOKUP($B$1&amp;$A22,info!$A$2:$J$1570,8,0)</f>
        <v>0.44400000000000001</v>
      </c>
      <c r="G22" s="13">
        <f>VLOOKUP($B$1&amp;$A22,info!$A$2:$J$1570,9,0)</f>
        <v>0.46899999999999997</v>
      </c>
      <c r="H22" s="12">
        <f>VLOOKUP($B$1&amp;$A22,info!$A$2:$J$1570,10,0)</f>
        <v>-867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ht="17.25" customHeight="1" x14ac:dyDescent="0.2">
      <c r="A23" s="11">
        <v>44642</v>
      </c>
      <c r="B23" s="12">
        <f>VLOOKUP($B$1&amp;$A23,info!$A$2:$J$1570,4,0)</f>
        <v>17156</v>
      </c>
      <c r="C23" s="12">
        <f>VLOOKUP($B$1&amp;$A23,info!$A$2:$J$1570,5,0)</f>
        <v>14636</v>
      </c>
      <c r="D23" s="12">
        <f>VLOOKUP($B$1&amp;$A23,info!$A$2:$J$1570,6,0)</f>
        <v>-4337</v>
      </c>
      <c r="E23" s="12">
        <f>VLOOKUP($B$1&amp;$A23,info!$A$2:$J$1570,7,0)</f>
        <v>-3204</v>
      </c>
      <c r="F23" s="13">
        <f>VLOOKUP($B$1&amp;$A23,info!$A$2:$J$1570,8,0)</f>
        <v>0.48700000000000004</v>
      </c>
      <c r="G23" s="13">
        <f>VLOOKUP($B$1&amp;$A23,info!$A$2:$J$1570,9,0)</f>
        <v>0.41499999999999998</v>
      </c>
      <c r="H23" s="12">
        <f>VLOOKUP($B$1&amp;$A23,info!$A$2:$J$1570,10,0)</f>
        <v>2520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ht="17.25" customHeight="1" x14ac:dyDescent="0.2">
      <c r="A24" s="11">
        <v>44635</v>
      </c>
      <c r="B24" s="12">
        <f>VLOOKUP($B$1&amp;$A24,info!$A$2:$J$1570,4,0)</f>
        <v>21493</v>
      </c>
      <c r="C24" s="12">
        <f>VLOOKUP($B$1&amp;$A24,info!$A$2:$J$1570,5,0)</f>
        <v>17840</v>
      </c>
      <c r="D24" s="12">
        <f>VLOOKUP($B$1&amp;$A24,info!$A$2:$J$1570,6,0)</f>
        <v>5718</v>
      </c>
      <c r="E24" s="12">
        <f>VLOOKUP($B$1&amp;$A24,info!$A$2:$J$1570,7,0)</f>
        <v>-10314</v>
      </c>
      <c r="F24" s="13">
        <f>VLOOKUP($B$1&amp;$A24,info!$A$2:$J$1570,8,0)</f>
        <v>0.54799999999999993</v>
      </c>
      <c r="G24" s="13">
        <f>VLOOKUP($B$1&amp;$A24,info!$A$2:$J$1570,9,0)</f>
        <v>0.45500000000000002</v>
      </c>
      <c r="H24" s="12">
        <f>VLOOKUP($B$1&amp;$A24,info!$A$2:$J$1570,10,0)</f>
        <v>3653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ht="17.25" customHeight="1" x14ac:dyDescent="0.2">
      <c r="A25" s="11">
        <v>44628</v>
      </c>
      <c r="B25" s="12">
        <f>VLOOKUP($B$1&amp;$A25,info!$A$2:$J$1570,4,0)</f>
        <v>15775</v>
      </c>
      <c r="C25" s="12">
        <f>VLOOKUP($B$1&amp;$A25,info!$A$2:$J$1570,5,0)</f>
        <v>28154</v>
      </c>
      <c r="D25" s="12">
        <f>VLOOKUP($B$1&amp;$A25,info!$A$2:$J$1570,6,0)</f>
        <v>5290</v>
      </c>
      <c r="E25" s="12">
        <f>VLOOKUP($B$1&amp;$A25,info!$A$2:$J$1570,7,0)</f>
        <v>3497</v>
      </c>
      <c r="F25" s="13">
        <f>VLOOKUP($B$1&amp;$A25,info!$A$2:$J$1570,8,0)</f>
        <v>0.29600000000000004</v>
      </c>
      <c r="G25" s="13">
        <f>VLOOKUP($B$1&amp;$A25,info!$A$2:$J$1570,9,0)</f>
        <v>0.52900000000000003</v>
      </c>
      <c r="H25" s="12">
        <f>VLOOKUP($B$1&amp;$A25,info!$A$2:$J$1570,10,0)</f>
        <v>-12379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ht="17.25" customHeight="1" x14ac:dyDescent="0.2">
      <c r="A26" s="11">
        <v>44621</v>
      </c>
      <c r="B26" s="12">
        <f>VLOOKUP($B$1&amp;$A26,info!$A$2:$J$1570,4,0)</f>
        <v>10485</v>
      </c>
      <c r="C26" s="12">
        <f>VLOOKUP($B$1&amp;$A26,info!$A$2:$J$1570,5,0)</f>
        <v>24657</v>
      </c>
      <c r="D26" s="12">
        <f>VLOOKUP($B$1&amp;$A26,info!$A$2:$J$1570,6,0)</f>
        <v>-6858</v>
      </c>
      <c r="E26" s="12">
        <f>VLOOKUP($B$1&amp;$A26,info!$A$2:$J$1570,7,0)</f>
        <v>-4237</v>
      </c>
      <c r="F26" s="13">
        <f>VLOOKUP($B$1&amp;$A26,info!$A$2:$J$1570,8,0)</f>
        <v>0.20800000000000002</v>
      </c>
      <c r="G26" s="13">
        <f>VLOOKUP($B$1&amp;$A26,info!$A$2:$J$1570,9,0)</f>
        <v>0.48899999999999999</v>
      </c>
      <c r="H26" s="12">
        <f>VLOOKUP($B$1&amp;$A26,info!$A$2:$J$1570,10,0)</f>
        <v>-14172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ht="17.25" customHeight="1" x14ac:dyDescent="0.2">
      <c r="A27" s="11">
        <v>44614</v>
      </c>
      <c r="B27" s="12">
        <f>VLOOKUP($B$1&amp;$A27,info!$A$2:$J$1570,4,0)</f>
        <v>17343</v>
      </c>
      <c r="C27" s="12">
        <f>VLOOKUP($B$1&amp;$A27,info!$A$2:$J$1570,5,0)</f>
        <v>28894</v>
      </c>
      <c r="D27" s="12">
        <f>VLOOKUP($B$1&amp;$A27,info!$A$2:$J$1570,6,0)</f>
        <v>-7580</v>
      </c>
      <c r="E27" s="12">
        <f>VLOOKUP($B$1&amp;$A27,info!$A$2:$J$1570,7,0)</f>
        <v>-5362</v>
      </c>
      <c r="F27" s="13">
        <f>VLOOKUP($B$1&amp;$A27,info!$A$2:$J$1570,8,0)</f>
        <v>0.30599999999999999</v>
      </c>
      <c r="G27" s="13">
        <f>VLOOKUP($B$1&amp;$A27,info!$A$2:$J$1570,9,0)</f>
        <v>0.51</v>
      </c>
      <c r="H27" s="12">
        <f>VLOOKUP($B$1&amp;$A27,info!$A$2:$J$1570,10,0)</f>
        <v>-11551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7.25" customHeight="1" x14ac:dyDescent="0.2">
      <c r="A28" s="11">
        <v>44607</v>
      </c>
      <c r="B28" s="12">
        <f>VLOOKUP($B$1&amp;$A28,info!$A$2:$J$1570,4,0)</f>
        <v>24923</v>
      </c>
      <c r="C28" s="12">
        <f>VLOOKUP($B$1&amp;$A28,info!$A$2:$J$1570,5,0)</f>
        <v>34256</v>
      </c>
      <c r="D28" s="12">
        <f>VLOOKUP($B$1&amp;$A28,info!$A$2:$J$1570,6,0)</f>
        <v>7755</v>
      </c>
      <c r="E28" s="12">
        <f>VLOOKUP($B$1&amp;$A28,info!$A$2:$J$1570,7,0)</f>
        <v>6722</v>
      </c>
      <c r="F28" s="13">
        <f>VLOOKUP($B$1&amp;$A28,info!$A$2:$J$1570,8,0)</f>
        <v>0.38900000000000001</v>
      </c>
      <c r="G28" s="13">
        <f>VLOOKUP($B$1&amp;$A28,info!$A$2:$J$1570,9,0)</f>
        <v>0.53400000000000003</v>
      </c>
      <c r="H28" s="12">
        <f>VLOOKUP($B$1&amp;$A28,info!$A$2:$J$1570,10,0)</f>
        <v>-9333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</row>
    <row r="29" spans="1:46" ht="17.25" customHeight="1" x14ac:dyDescent="0.2">
      <c r="A29" s="11">
        <v>44600</v>
      </c>
      <c r="B29" s="12">
        <f>VLOOKUP($B$1&amp;$A29,info!$A$2:$J$1570,4,0)</f>
        <v>17168</v>
      </c>
      <c r="C29" s="12">
        <f>VLOOKUP($B$1&amp;$A29,info!$A$2:$J$1570,5,0)</f>
        <v>27534</v>
      </c>
      <c r="D29" s="12">
        <f>VLOOKUP($B$1&amp;$A29,info!$A$2:$J$1570,6,0)</f>
        <v>-2037</v>
      </c>
      <c r="E29" s="12">
        <f>VLOOKUP($B$1&amp;$A29,info!$A$2:$J$1570,7,0)</f>
        <v>-3369</v>
      </c>
      <c r="F29" s="13">
        <f>VLOOKUP($B$1&amp;$A29,info!$A$2:$J$1570,8,0)</f>
        <v>0.313</v>
      </c>
      <c r="G29" s="13">
        <f>VLOOKUP($B$1&amp;$A29,info!$A$2:$J$1570,9,0)</f>
        <v>0.502</v>
      </c>
      <c r="H29" s="12">
        <f>VLOOKUP($B$1&amp;$A29,info!$A$2:$J$1570,10,0)</f>
        <v>-10366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</row>
    <row r="30" spans="1:46" ht="17.25" customHeight="1" x14ac:dyDescent="0.2">
      <c r="A30" s="11">
        <v>44593</v>
      </c>
      <c r="B30" s="12">
        <f>VLOOKUP($B$1&amp;$A30,info!$A$2:$J$1570,4,0)</f>
        <v>19205</v>
      </c>
      <c r="C30" s="12">
        <f>VLOOKUP($B$1&amp;$A30,info!$A$2:$J$1570,5,0)</f>
        <v>30903</v>
      </c>
      <c r="D30" s="12">
        <f>VLOOKUP($B$1&amp;$A30,info!$A$2:$J$1570,6,0)</f>
        <v>3257</v>
      </c>
      <c r="E30" s="12">
        <f>VLOOKUP($B$1&amp;$A30,info!$A$2:$J$1570,7,0)</f>
        <v>4182</v>
      </c>
      <c r="F30" s="13">
        <f>VLOOKUP($B$1&amp;$A30,info!$A$2:$J$1570,8,0)</f>
        <v>0.32799999999999996</v>
      </c>
      <c r="G30" s="13">
        <f>VLOOKUP($B$1&amp;$A30,info!$A$2:$J$1570,9,0)</f>
        <v>0.52900000000000003</v>
      </c>
      <c r="H30" s="12">
        <f>VLOOKUP($B$1&amp;$A30,info!$A$2:$J$1570,10,0)</f>
        <v>-11698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</row>
    <row r="31" spans="1:46" ht="17.25" customHeight="1" x14ac:dyDescent="0.2">
      <c r="A31" s="11">
        <v>44586</v>
      </c>
      <c r="B31" s="12">
        <f>VLOOKUP($B$1&amp;$A31,info!$A$2:$J$1570,4,0)</f>
        <v>15948</v>
      </c>
      <c r="C31" s="12">
        <f>VLOOKUP($B$1&amp;$A31,info!$A$2:$J$1570,5,0)</f>
        <v>26721</v>
      </c>
      <c r="D31" s="12">
        <f>VLOOKUP($B$1&amp;$A31,info!$A$2:$J$1570,6,0)</f>
        <v>4336</v>
      </c>
      <c r="E31" s="12">
        <f>VLOOKUP($B$1&amp;$A31,info!$A$2:$J$1570,7,0)</f>
        <v>6778</v>
      </c>
      <c r="F31" s="13">
        <f>VLOOKUP($B$1&amp;$A31,info!$A$2:$J$1570,8,0)</f>
        <v>0.29899999999999999</v>
      </c>
      <c r="G31" s="13">
        <f>VLOOKUP($B$1&amp;$A31,info!$A$2:$J$1570,9,0)</f>
        <v>0.501</v>
      </c>
      <c r="H31" s="12">
        <f>VLOOKUP($B$1&amp;$A31,info!$A$2:$J$1570,10,0)</f>
        <v>-10773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</row>
    <row r="32" spans="1:46" ht="17.25" customHeight="1" x14ac:dyDescent="0.2">
      <c r="A32" s="11">
        <v>44579</v>
      </c>
      <c r="B32" s="12">
        <f>VLOOKUP($B$1&amp;$A32,info!$A$2:$J$1570,4,0)</f>
        <v>11612</v>
      </c>
      <c r="C32" s="12">
        <f>VLOOKUP($B$1&amp;$A32,info!$A$2:$J$1570,5,0)</f>
        <v>19943</v>
      </c>
      <c r="D32" s="12">
        <f>VLOOKUP($B$1&amp;$A32,info!$A$2:$J$1570,6,0)</f>
        <v>652</v>
      </c>
      <c r="E32" s="12">
        <f>VLOOKUP($B$1&amp;$A32,info!$A$2:$J$1570,7,0)</f>
        <v>379</v>
      </c>
      <c r="F32" s="13">
        <f>VLOOKUP($B$1&amp;$A32,info!$A$2:$J$1570,8,0)</f>
        <v>0.26</v>
      </c>
      <c r="G32" s="13">
        <f>VLOOKUP($B$1&amp;$A32,info!$A$2:$J$1570,9,0)</f>
        <v>0.44600000000000001</v>
      </c>
      <c r="H32" s="12">
        <f>VLOOKUP($B$1&amp;$A32,info!$A$2:$J$1570,10,0)</f>
        <v>-8331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</row>
    <row r="33" spans="1:46" ht="17.25" customHeight="1" x14ac:dyDescent="0.2">
      <c r="A33" s="11">
        <v>44572</v>
      </c>
      <c r="B33" s="12">
        <f>VLOOKUP($B$1&amp;$A33,info!$A$2:$J$1570,4,0)</f>
        <v>10960</v>
      </c>
      <c r="C33" s="12">
        <f>VLOOKUP($B$1&amp;$A33,info!$A$2:$J$1570,5,0)</f>
        <v>19564</v>
      </c>
      <c r="D33" s="12">
        <f>VLOOKUP($B$1&amp;$A33,info!$A$2:$J$1570,6,0)</f>
        <v>1543</v>
      </c>
      <c r="E33" s="12">
        <f>VLOOKUP($B$1&amp;$A33,info!$A$2:$J$1570,7,0)</f>
        <v>1302</v>
      </c>
      <c r="F33" s="13">
        <f>VLOOKUP($B$1&amp;$A33,info!$A$2:$J$1570,8,0)</f>
        <v>0.26100000000000001</v>
      </c>
      <c r="G33" s="13">
        <f>VLOOKUP($B$1&amp;$A33,info!$A$2:$J$1570,9,0)</f>
        <v>0.46500000000000002</v>
      </c>
      <c r="H33" s="12">
        <f>VLOOKUP($B$1&amp;$A33,info!$A$2:$J$1570,10,0)</f>
        <v>-8604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</row>
    <row r="34" spans="1:46" ht="17.25" customHeight="1" x14ac:dyDescent="0.2">
      <c r="A34" s="11">
        <v>44565</v>
      </c>
      <c r="B34" s="12">
        <f>VLOOKUP($B$1&amp;$A34,info!$A$2:$J$1570,4,0)</f>
        <v>9417</v>
      </c>
      <c r="C34" s="12">
        <f>VLOOKUP($B$1&amp;$A34,info!$A$2:$J$1570,5,0)</f>
        <v>18262</v>
      </c>
      <c r="D34" s="12">
        <f>VLOOKUP($B$1&amp;$A34,info!$A$2:$J$1570,6,0)</f>
        <v>-1814</v>
      </c>
      <c r="E34" s="12">
        <f>VLOOKUP($B$1&amp;$A34,info!$A$2:$J$1570,7,0)</f>
        <v>-1390</v>
      </c>
      <c r="F34" s="13">
        <f>VLOOKUP($B$1&amp;$A34,info!$A$2:$J$1570,8,0)</f>
        <v>0.23399999999999999</v>
      </c>
      <c r="G34" s="13">
        <f>VLOOKUP($B$1&amp;$A34,info!$A$2:$J$1570,9,0)</f>
        <v>0.45299999999999996</v>
      </c>
      <c r="H34" s="12">
        <f>VLOOKUP($B$1&amp;$A34,info!$A$2:$J$1570,10,0)</f>
        <v>-8845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</row>
    <row r="35" spans="1:46" ht="17.25" customHeight="1" x14ac:dyDescent="0.2">
      <c r="A35" s="11">
        <v>44558</v>
      </c>
      <c r="B35" s="12">
        <f>IFERROR(VLOOKUP($B$1&amp;$A35,info!$A$2:$J$1570,4,0),"")</f>
        <v>11231</v>
      </c>
      <c r="C35" s="12">
        <f>IFERROR(VLOOKUP($B$1&amp;$A35,info!$A$2:$J$1570,5,0),"")</f>
        <v>19652</v>
      </c>
      <c r="D35" s="12">
        <f>IFERROR(VLOOKUP($B$1&amp;$A35,info!$A$2:$J$1570,6,0),"")</f>
        <v>181</v>
      </c>
      <c r="E35" s="12">
        <f>IFERROR(VLOOKUP($B$1&amp;$A35,info!$A$2:$J$1570,7,0),"")</f>
        <v>2466</v>
      </c>
      <c r="F35" s="13">
        <f>IFERROR(VLOOKUP($B$1&amp;$A35,info!$A$2:$J$1570,8,0),"")</f>
        <v>0.26800000000000002</v>
      </c>
      <c r="G35" s="13">
        <f>IFERROR(VLOOKUP($B$1&amp;$A35,info!$A$2:$J$1570,9,0),"")</f>
        <v>0.46899999999999997</v>
      </c>
      <c r="H35" s="12">
        <f>IFERROR(VLOOKUP($B$1&amp;$A35,info!$A$2:$J$1570,10,0),"")</f>
        <v>-8421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</row>
    <row r="36" spans="1:46" ht="17.25" customHeight="1" x14ac:dyDescent="0.2">
      <c r="A36" s="11">
        <v>44551</v>
      </c>
      <c r="B36" s="12">
        <f>IFERROR(VLOOKUP($B$1&amp;$A36,info!$A$2:$J$1570,4,0),"")</f>
        <v>11050</v>
      </c>
      <c r="C36" s="12">
        <f>IFERROR(VLOOKUP($B$1&amp;$A36,info!$A$2:$J$1570,5,0),"")</f>
        <v>17186</v>
      </c>
      <c r="D36" s="12">
        <f>IFERROR(VLOOKUP($B$1&amp;$A36,info!$A$2:$J$1570,6,0),"")</f>
        <v>-2489</v>
      </c>
      <c r="E36" s="12">
        <f>IFERROR(VLOOKUP($B$1&amp;$A36,info!$A$2:$J$1570,7,0),"")</f>
        <v>-2214</v>
      </c>
      <c r="F36" s="13">
        <f>IFERROR(VLOOKUP($B$1&amp;$A36,info!$A$2:$J$1570,8,0),"")</f>
        <v>0.26700000000000002</v>
      </c>
      <c r="G36" s="13">
        <f>IFERROR(VLOOKUP($B$1&amp;$A36,info!$A$2:$J$1570,9,0),"")</f>
        <v>0.41600000000000004</v>
      </c>
      <c r="H36" s="12">
        <f>IFERROR(VLOOKUP($B$1&amp;$A36,info!$A$2:$J$1570,10,0),"")</f>
        <v>-6136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</row>
    <row r="37" spans="1:46" ht="17.25" customHeight="1" x14ac:dyDescent="0.2">
      <c r="A37" s="11">
        <v>44544</v>
      </c>
      <c r="B37" s="12">
        <f>IFERROR(VLOOKUP($B$1&amp;$A37,info!$A$2:$J$1570,4,0),"")</f>
        <v>13539</v>
      </c>
      <c r="C37" s="12">
        <f>IFERROR(VLOOKUP($B$1&amp;$A37,info!$A$2:$J$1570,5,0),"")</f>
        <v>19400</v>
      </c>
      <c r="D37" s="12">
        <f>IFERROR(VLOOKUP($B$1&amp;$A37,info!$A$2:$J$1570,6,0),"")</f>
        <v>-18342</v>
      </c>
      <c r="E37" s="12">
        <f>IFERROR(VLOOKUP($B$1&amp;$A37,info!$A$2:$J$1570,7,0),"")</f>
        <v>-1773</v>
      </c>
      <c r="F37" s="13">
        <f>IFERROR(VLOOKUP($B$1&amp;$A37,info!$A$2:$J$1570,8,0),"")</f>
        <v>0.32799999999999996</v>
      </c>
      <c r="G37" s="13">
        <f>IFERROR(VLOOKUP($B$1&amp;$A37,info!$A$2:$J$1570,9,0),"")</f>
        <v>0.47100000000000003</v>
      </c>
      <c r="H37" s="12">
        <f>IFERROR(VLOOKUP($B$1&amp;$A37,info!$A$2:$J$1570,10,0),"")</f>
        <v>-5861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</row>
    <row r="38" spans="1:46" ht="17.25" customHeight="1" x14ac:dyDescent="0.2">
      <c r="A38" s="11">
        <v>44537</v>
      </c>
      <c r="B38" s="12">
        <f>IFERROR(VLOOKUP($B$1&amp;$A38,info!$A$2:$J$1570,4,0),"")</f>
        <v>31881</v>
      </c>
      <c r="C38" s="12">
        <f>IFERROR(VLOOKUP($B$1&amp;$A38,info!$A$2:$J$1570,5,0),"")</f>
        <v>21173</v>
      </c>
      <c r="D38" s="12">
        <f>IFERROR(VLOOKUP($B$1&amp;$A38,info!$A$2:$J$1570,6,0),"")</f>
        <v>1416</v>
      </c>
      <c r="E38" s="12">
        <f>IFERROR(VLOOKUP($B$1&amp;$A38,info!$A$2:$J$1570,7,0),"")</f>
        <v>1338</v>
      </c>
      <c r="F38" s="13">
        <f>IFERROR(VLOOKUP($B$1&amp;$A38,info!$A$2:$J$1570,8,0),"")</f>
        <v>0.56999999999999995</v>
      </c>
      <c r="G38" s="13">
        <f>IFERROR(VLOOKUP($B$1&amp;$A38,info!$A$2:$J$1570,9,0),"")</f>
        <v>0.37799999999999995</v>
      </c>
      <c r="H38" s="12">
        <f>IFERROR(VLOOKUP($B$1&amp;$A38,info!$A$2:$J$1570,10,0),"")</f>
        <v>10708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</row>
    <row r="39" spans="1:46" ht="17.25" customHeight="1" x14ac:dyDescent="0.2">
      <c r="A39" s="11">
        <v>44530</v>
      </c>
      <c r="B39" s="12">
        <f>IFERROR(VLOOKUP($B$1&amp;$A39,info!$A$2:$J$1570,4,0),"")</f>
        <v>30465</v>
      </c>
      <c r="C39" s="12">
        <f>IFERROR(VLOOKUP($B$1&amp;$A39,info!$A$2:$J$1570,5,0),"")</f>
        <v>19835</v>
      </c>
      <c r="D39" s="12">
        <f>IFERROR(VLOOKUP($B$1&amp;$A39,info!$A$2:$J$1570,6,0),"")</f>
        <v>2630</v>
      </c>
      <c r="E39" s="12">
        <f>IFERROR(VLOOKUP($B$1&amp;$A39,info!$A$2:$J$1570,7,0),"")</f>
        <v>5939</v>
      </c>
      <c r="F39" s="13">
        <f>IFERROR(VLOOKUP($B$1&amp;$A39,info!$A$2:$J$1570,8,0),"")</f>
        <v>0.61599999999999999</v>
      </c>
      <c r="G39" s="13">
        <f>IFERROR(VLOOKUP($B$1&amp;$A39,info!$A$2:$J$1570,9,0),"")</f>
        <v>0.40100000000000002</v>
      </c>
      <c r="H39" s="12">
        <f>IFERROR(VLOOKUP($B$1&amp;$A39,info!$A$2:$J$1570,10,0),"")</f>
        <v>10630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</row>
    <row r="40" spans="1:46" ht="17.25" customHeight="1" x14ac:dyDescent="0.2">
      <c r="A40" s="11">
        <v>44523</v>
      </c>
      <c r="B40" s="12">
        <f>IFERROR(VLOOKUP($B$1&amp;$A40,info!$A$2:$J$1570,4,0),"")</f>
        <v>27835</v>
      </c>
      <c r="C40" s="12">
        <f>IFERROR(VLOOKUP($B$1&amp;$A40,info!$A$2:$J$1570,5,0),"")</f>
        <v>13896</v>
      </c>
      <c r="D40" s="12">
        <f>IFERROR(VLOOKUP($B$1&amp;$A40,info!$A$2:$J$1570,6,0),"")</f>
        <v>1447</v>
      </c>
      <c r="E40" s="12">
        <f>IFERROR(VLOOKUP($B$1&amp;$A40,info!$A$2:$J$1570,7,0),"")</f>
        <v>1473</v>
      </c>
      <c r="F40" s="13">
        <f>IFERROR(VLOOKUP($B$1&amp;$A40,info!$A$2:$J$1570,8,0),"")</f>
        <v>0.625</v>
      </c>
      <c r="G40" s="13">
        <f>IFERROR(VLOOKUP($B$1&amp;$A40,info!$A$2:$J$1570,9,0),"")</f>
        <v>0.312</v>
      </c>
      <c r="H40" s="12">
        <f>IFERROR(VLOOKUP($B$1&amp;$A40,info!$A$2:$J$1570,10,0),"")</f>
        <v>13939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</row>
    <row r="41" spans="1:46" ht="17.25" customHeight="1" x14ac:dyDescent="0.2">
      <c r="A41" s="11">
        <v>44516</v>
      </c>
      <c r="B41" s="12">
        <f>IFERROR(VLOOKUP($B$1&amp;$A41,info!$A$2:$J$1570,4,0),"")</f>
        <v>26388</v>
      </c>
      <c r="C41" s="12">
        <f>IFERROR(VLOOKUP($B$1&amp;$A41,info!$A$2:$J$1570,5,0),"")</f>
        <v>12423</v>
      </c>
      <c r="D41" s="12">
        <f>IFERROR(VLOOKUP($B$1&amp;$A41,info!$A$2:$J$1570,6,0),"")</f>
        <v>1076</v>
      </c>
      <c r="E41" s="12">
        <f>IFERROR(VLOOKUP($B$1&amp;$A41,info!$A$2:$J$1570,7,0),"")</f>
        <v>-7</v>
      </c>
      <c r="F41" s="13">
        <f>IFERROR(VLOOKUP($B$1&amp;$A41,info!$A$2:$J$1570,8,0),"")</f>
        <v>0.61399999999999999</v>
      </c>
      <c r="G41" s="13">
        <f>IFERROR(VLOOKUP($B$1&amp;$A41,info!$A$2:$J$1570,9,0),"")</f>
        <v>0.28899999999999998</v>
      </c>
      <c r="H41" s="12">
        <f>IFERROR(VLOOKUP($B$1&amp;$A41,info!$A$2:$J$1570,10,0),"")</f>
        <v>13965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</row>
    <row r="42" spans="1:46" ht="17.25" customHeight="1" x14ac:dyDescent="0.2">
      <c r="A42" s="11">
        <v>44509</v>
      </c>
      <c r="B42" s="12">
        <f>IFERROR(VLOOKUP($B$1&amp;$A42,info!$A$2:$J$1570,4,0),"")</f>
        <v>25312</v>
      </c>
      <c r="C42" s="12">
        <f>IFERROR(VLOOKUP($B$1&amp;$A42,info!$A$2:$J$1570,5,0),"")</f>
        <v>12430</v>
      </c>
      <c r="D42" s="12">
        <f>IFERROR(VLOOKUP($B$1&amp;$A42,info!$A$2:$J$1570,6,0),"")</f>
        <v>-2192</v>
      </c>
      <c r="E42" s="12">
        <f>IFERROR(VLOOKUP($B$1&amp;$A42,info!$A$2:$J$1570,7,0),"")</f>
        <v>-1213</v>
      </c>
      <c r="F42" s="13">
        <f>IFERROR(VLOOKUP($B$1&amp;$A42,info!$A$2:$J$1570,8,0),"")</f>
        <v>0.58200000000000007</v>
      </c>
      <c r="G42" s="13">
        <f>IFERROR(VLOOKUP($B$1&amp;$A42,info!$A$2:$J$1570,9,0),"")</f>
        <v>0.28600000000000003</v>
      </c>
      <c r="H42" s="12">
        <f>IFERROR(VLOOKUP($B$1&amp;$A42,info!$A$2:$J$1570,10,0),"")</f>
        <v>12882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</row>
    <row r="43" spans="1:46" ht="17.25" customHeight="1" x14ac:dyDescent="0.2">
      <c r="A43" s="11">
        <v>44502</v>
      </c>
      <c r="B43" s="12">
        <f>IFERROR(VLOOKUP($B$1&amp;$A43,info!$A$2:$J$1570,4,0),"")</f>
        <v>27504</v>
      </c>
      <c r="C43" s="12">
        <f>IFERROR(VLOOKUP($B$1&amp;$A43,info!$A$2:$J$1570,5,0),"")</f>
        <v>13643</v>
      </c>
      <c r="D43" s="12">
        <f>IFERROR(VLOOKUP($B$1&amp;$A43,info!$A$2:$J$1570,6,0),"")</f>
        <v>3014</v>
      </c>
      <c r="E43" s="12">
        <f>IFERROR(VLOOKUP($B$1&amp;$A43,info!$A$2:$J$1570,7,0),"")</f>
        <v>-1941</v>
      </c>
      <c r="F43" s="13">
        <f>IFERROR(VLOOKUP($B$1&amp;$A43,info!$A$2:$J$1570,8,0),"")</f>
        <v>0.60499999999999998</v>
      </c>
      <c r="G43" s="13">
        <f>IFERROR(VLOOKUP($B$1&amp;$A43,info!$A$2:$J$1570,9,0),"")</f>
        <v>0.3</v>
      </c>
      <c r="H43" s="12">
        <f>IFERROR(VLOOKUP($B$1&amp;$A43,info!$A$2:$J$1570,10,0),"")</f>
        <v>13861</v>
      </c>
      <c r="I43" s="6"/>
      <c r="J43" s="6"/>
      <c r="K43" s="6"/>
      <c r="L43" s="6"/>
      <c r="M43" s="6"/>
      <c r="N43" s="17"/>
      <c r="O43" s="17"/>
      <c r="P43" s="17"/>
      <c r="Q43" s="17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</row>
    <row r="44" spans="1:46" ht="17.25" customHeight="1" x14ac:dyDescent="0.2">
      <c r="A44" s="11">
        <v>44495</v>
      </c>
      <c r="B44" s="12">
        <f>IFERROR(VLOOKUP($B$1&amp;$A44,info!$A$2:$J$1570,4,0),"")</f>
        <v>24490</v>
      </c>
      <c r="C44" s="12">
        <f>IFERROR(VLOOKUP($B$1&amp;$A44,info!$A$2:$J$1570,5,0),"")</f>
        <v>15584</v>
      </c>
      <c r="D44" s="12">
        <f>IFERROR(VLOOKUP($B$1&amp;$A44,info!$A$2:$J$1570,6,0),"")</f>
        <v>3486</v>
      </c>
      <c r="E44" s="12">
        <f>IFERROR(VLOOKUP($B$1&amp;$A44,info!$A$2:$J$1570,7,0),"")</f>
        <v>1020</v>
      </c>
      <c r="F44" s="13">
        <f>IFERROR(VLOOKUP($B$1&amp;$A44,info!$A$2:$J$1570,8,0),"")</f>
        <v>0.56899999999999995</v>
      </c>
      <c r="G44" s="13">
        <f>IFERROR(VLOOKUP($B$1&amp;$A44,info!$A$2:$J$1570,9,0),"")</f>
        <v>0.36200000000000004</v>
      </c>
      <c r="H44" s="12">
        <f>IFERROR(VLOOKUP($B$1&amp;$A44,info!$A$2:$J$1570,10,0),"")</f>
        <v>8906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</row>
    <row r="45" spans="1:46" ht="17.25" customHeight="1" x14ac:dyDescent="0.2">
      <c r="A45" s="11">
        <v>44488</v>
      </c>
      <c r="B45" s="12">
        <f>IFERROR(VLOOKUP($B$1&amp;$A45,info!$A$2:$J$1570,4,0),"")</f>
        <v>21004</v>
      </c>
      <c r="C45" s="12">
        <f>IFERROR(VLOOKUP($B$1&amp;$A45,info!$A$2:$J$1570,5,0),"")</f>
        <v>14564</v>
      </c>
      <c r="D45" s="12">
        <f>IFERROR(VLOOKUP($B$1&amp;$A45,info!$A$2:$J$1570,6,0),"")</f>
        <v>537</v>
      </c>
      <c r="E45" s="12">
        <f>IFERROR(VLOOKUP($B$1&amp;$A45,info!$A$2:$J$1570,7,0),"")</f>
        <v>2845</v>
      </c>
      <c r="F45" s="13">
        <f>IFERROR(VLOOKUP($B$1&amp;$A45,info!$A$2:$J$1570,8,0),"")</f>
        <v>0.55700000000000005</v>
      </c>
      <c r="G45" s="13">
        <f>IFERROR(VLOOKUP($B$1&amp;$A45,info!$A$2:$J$1570,9,0),"")</f>
        <v>0.38600000000000001</v>
      </c>
      <c r="H45" s="12">
        <f>IFERROR(VLOOKUP($B$1&amp;$A45,info!$A$2:$J$1570,10,0),"")</f>
        <v>6440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</row>
    <row r="46" spans="1:46" ht="17.25" customHeight="1" x14ac:dyDescent="0.2">
      <c r="A46" s="11">
        <v>44481</v>
      </c>
      <c r="B46" s="12">
        <f>IFERROR(VLOOKUP($B$1&amp;$A46,info!$A$2:$J$1570,4,0),"")</f>
        <v>20467</v>
      </c>
      <c r="C46" s="12">
        <f>IFERROR(VLOOKUP($B$1&amp;$A46,info!$A$2:$J$1570,5,0),"")</f>
        <v>11719</v>
      </c>
      <c r="D46" s="12">
        <f>IFERROR(VLOOKUP($B$1&amp;$A46,info!$A$2:$J$1570,6,0),"")</f>
        <v>2580</v>
      </c>
      <c r="E46" s="12">
        <f>IFERROR(VLOOKUP($B$1&amp;$A46,info!$A$2:$J$1570,7,0),"")</f>
        <v>1888</v>
      </c>
      <c r="F46" s="13">
        <f>IFERROR(VLOOKUP($B$1&amp;$A46,info!$A$2:$J$1570,8,0),"")</f>
        <v>0.54799999999999993</v>
      </c>
      <c r="G46" s="13">
        <f>IFERROR(VLOOKUP($B$1&amp;$A46,info!$A$2:$J$1570,9,0),"")</f>
        <v>0.314</v>
      </c>
      <c r="H46" s="12">
        <f>IFERROR(VLOOKUP($B$1&amp;$A46,info!$A$2:$J$1570,10,0),"")</f>
        <v>8748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</row>
    <row r="47" spans="1:46" ht="17.25" customHeight="1" x14ac:dyDescent="0.2">
      <c r="A47" s="11">
        <v>44474</v>
      </c>
      <c r="B47" s="12">
        <f>IFERROR(VLOOKUP($B$1&amp;$A47,info!$A$2:$J$1570,4,0),"")</f>
        <v>17887</v>
      </c>
      <c r="C47" s="12">
        <f>IFERROR(VLOOKUP($B$1&amp;$A47,info!$A$2:$J$1570,5,0),"")</f>
        <v>9831</v>
      </c>
      <c r="D47" s="12">
        <f>IFERROR(VLOOKUP($B$1&amp;$A47,info!$A$2:$J$1570,6,0),"")</f>
        <v>-437</v>
      </c>
      <c r="E47" s="12">
        <f>IFERROR(VLOOKUP($B$1&amp;$A47,info!$A$2:$J$1570,7,0),"")</f>
        <v>1753</v>
      </c>
      <c r="F47" s="13">
        <f>IFERROR(VLOOKUP($B$1&amp;$A47,info!$A$2:$J$1570,8,0),"")</f>
        <v>0.499</v>
      </c>
      <c r="G47" s="13">
        <f>IFERROR(VLOOKUP($B$1&amp;$A47,info!$A$2:$J$1570,9,0),"")</f>
        <v>0.27399999999999997</v>
      </c>
      <c r="H47" s="12">
        <f>IFERROR(VLOOKUP($B$1&amp;$A47,info!$A$2:$J$1570,10,0),"")</f>
        <v>8056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</row>
    <row r="48" spans="1:46" ht="17.25" customHeight="1" x14ac:dyDescent="0.2">
      <c r="A48" s="11">
        <v>44467</v>
      </c>
      <c r="B48" s="12">
        <f>IFERROR(VLOOKUP($B$1&amp;$A48,info!$A$2:$J$1570,4,0),"")</f>
        <v>18324</v>
      </c>
      <c r="C48" s="12">
        <f>IFERROR(VLOOKUP($B$1&amp;$A48,info!$A$2:$J$1570,5,0),"")</f>
        <v>8078</v>
      </c>
      <c r="D48" s="12">
        <f>IFERROR(VLOOKUP($B$1&amp;$A48,info!$A$2:$J$1570,6,0),"")</f>
        <v>-1379</v>
      </c>
      <c r="E48" s="12">
        <f>IFERROR(VLOOKUP($B$1&amp;$A48,info!$A$2:$J$1570,7,0),"")</f>
        <v>-3523</v>
      </c>
      <c r="F48" s="13">
        <f>IFERROR(VLOOKUP($B$1&amp;$A48,info!$A$2:$J$1570,8,0),"")</f>
        <v>0.54400000000000004</v>
      </c>
      <c r="G48" s="13">
        <f>IFERROR(VLOOKUP($B$1&amp;$A48,info!$A$2:$J$1570,9,0),"")</f>
        <v>0.24</v>
      </c>
      <c r="H48" s="12">
        <f>IFERROR(VLOOKUP($B$1&amp;$A48,info!$A$2:$J$1570,10,0),"")</f>
        <v>10246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</row>
    <row r="49" spans="1:46" ht="17.25" customHeight="1" x14ac:dyDescent="0.2">
      <c r="A49" s="11">
        <v>44460</v>
      </c>
      <c r="B49" s="12">
        <f>IFERROR(VLOOKUP($B$1&amp;$A49,info!$A$2:$J$1570,4,0),"")</f>
        <v>19703</v>
      </c>
      <c r="C49" s="12">
        <f>IFERROR(VLOOKUP($B$1&amp;$A49,info!$A$2:$J$1570,5,0),"")</f>
        <v>11601</v>
      </c>
      <c r="D49" s="12">
        <f>IFERROR(VLOOKUP($B$1&amp;$A49,info!$A$2:$J$1570,6,0),"")</f>
        <v>2149</v>
      </c>
      <c r="E49" s="12">
        <f>IFERROR(VLOOKUP($B$1&amp;$A49,info!$A$2:$J$1570,7,0),"")</f>
        <v>253</v>
      </c>
      <c r="F49" s="13">
        <f>IFERROR(VLOOKUP($B$1&amp;$A49,info!$A$2:$J$1570,8,0),"")</f>
        <v>0.53700000000000003</v>
      </c>
      <c r="G49" s="13">
        <f>IFERROR(VLOOKUP($B$1&amp;$A49,info!$A$2:$J$1570,9,0),"")</f>
        <v>0.316</v>
      </c>
      <c r="H49" s="12">
        <f>IFERROR(VLOOKUP($B$1&amp;$A49,info!$A$2:$J$1570,10,0),"")</f>
        <v>8102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</row>
    <row r="50" spans="1:46" ht="17.25" customHeight="1" x14ac:dyDescent="0.2">
      <c r="A50" s="11">
        <v>44453</v>
      </c>
      <c r="B50" s="12">
        <f>IFERROR(VLOOKUP($B$1&amp;$A50,info!$A$2:$J$1570,4,0),"")</f>
        <v>17554</v>
      </c>
      <c r="C50" s="12">
        <f>IFERROR(VLOOKUP($B$1&amp;$A50,info!$A$2:$J$1570,5,0),"")</f>
        <v>11348</v>
      </c>
      <c r="D50" s="12">
        <f>IFERROR(VLOOKUP($B$1&amp;$A50,info!$A$2:$J$1570,6,0),"")</f>
        <v>-2520</v>
      </c>
      <c r="E50" s="12">
        <f>IFERROR(VLOOKUP($B$1&amp;$A50,info!$A$2:$J$1570,7,0),"")</f>
        <v>-4863</v>
      </c>
      <c r="F50" s="13">
        <f>IFERROR(VLOOKUP($B$1&amp;$A50,info!$A$2:$J$1570,8,0),"")</f>
        <v>0.49200000000000005</v>
      </c>
      <c r="G50" s="13">
        <f>IFERROR(VLOOKUP($B$1&amp;$A50,info!$A$2:$J$1570,9,0),"")</f>
        <v>0.318</v>
      </c>
      <c r="H50" s="12">
        <f>IFERROR(VLOOKUP($B$1&amp;$A50,info!$A$2:$J$1570,10,0),"")</f>
        <v>6206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</row>
    <row r="51" spans="1:46" ht="17.25" customHeight="1" x14ac:dyDescent="0.2">
      <c r="A51" s="11">
        <v>44446</v>
      </c>
      <c r="B51" s="12">
        <f>IFERROR(VLOOKUP($B$1&amp;$A51,info!$A$2:$J$1570,4,0),"")</f>
        <v>20074</v>
      </c>
      <c r="C51" s="12">
        <f>IFERROR(VLOOKUP($B$1&amp;$A51,info!$A$2:$J$1570,5,0),"")</f>
        <v>16211</v>
      </c>
      <c r="D51" s="12">
        <f>IFERROR(VLOOKUP($B$1&amp;$A51,info!$A$2:$J$1570,6,0),"")</f>
        <v>2382</v>
      </c>
      <c r="E51" s="12">
        <f>IFERROR(VLOOKUP($B$1&amp;$A51,info!$A$2:$J$1570,7,0),"")</f>
        <v>-3622</v>
      </c>
      <c r="F51" s="13">
        <f>IFERROR(VLOOKUP($B$1&amp;$A51,info!$A$2:$J$1570,8,0),"")</f>
        <v>0.34600000000000003</v>
      </c>
      <c r="G51" s="13">
        <f>IFERROR(VLOOKUP($B$1&amp;$A51,info!$A$2:$J$1570,9,0),"")</f>
        <v>0.27899999999999997</v>
      </c>
      <c r="H51" s="12">
        <f>IFERROR(VLOOKUP($B$1&amp;$A51,info!$A$2:$J$1570,10,0),"")</f>
        <v>3863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</row>
    <row r="52" spans="1:46" ht="17.25" customHeight="1" x14ac:dyDescent="0.2">
      <c r="A52" s="11">
        <v>44439</v>
      </c>
      <c r="B52" s="12">
        <f>IFERROR(VLOOKUP($B$1&amp;$A52,info!$A$2:$J$1570,4,0),"")</f>
        <v>17692</v>
      </c>
      <c r="C52" s="12">
        <f>IFERROR(VLOOKUP($B$1&amp;$A52,info!$A$2:$J$1570,5,0),"")</f>
        <v>19833</v>
      </c>
      <c r="D52" s="12">
        <f>IFERROR(VLOOKUP($B$1&amp;$A52,info!$A$2:$J$1570,6,0),"")</f>
        <v>473</v>
      </c>
      <c r="E52" s="12">
        <f>IFERROR(VLOOKUP($B$1&amp;$A52,info!$A$2:$J$1570,7,0),"")</f>
        <v>2252</v>
      </c>
      <c r="F52" s="13">
        <f>IFERROR(VLOOKUP($B$1&amp;$A52,info!$A$2:$J$1570,8,0),"")</f>
        <v>0.36599999999999999</v>
      </c>
      <c r="G52" s="13">
        <f>IFERROR(VLOOKUP($B$1&amp;$A52,info!$A$2:$J$1570,9,0),"")</f>
        <v>0.41100000000000003</v>
      </c>
      <c r="H52" s="12">
        <f>IFERROR(VLOOKUP($B$1&amp;$A52,info!$A$2:$J$1570,10,0),"")</f>
        <v>-2141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</row>
    <row r="53" spans="1:46" ht="17.25" customHeight="1" x14ac:dyDescent="0.2">
      <c r="A53" s="11">
        <v>44432</v>
      </c>
      <c r="B53" s="12">
        <f>IFERROR(VLOOKUP($B$1&amp;$A53,info!$A$2:$J$1570,4,0),"")</f>
        <v>17219</v>
      </c>
      <c r="C53" s="12">
        <f>IFERROR(VLOOKUP($B$1&amp;$A53,info!$A$2:$J$1570,5,0),"")</f>
        <v>17581</v>
      </c>
      <c r="D53" s="12">
        <f>IFERROR(VLOOKUP($B$1&amp;$A53,info!$A$2:$J$1570,6,0),"")</f>
        <v>545</v>
      </c>
      <c r="E53" s="12">
        <f>IFERROR(VLOOKUP($B$1&amp;$A53,info!$A$2:$J$1570,7,0),"")</f>
        <v>672</v>
      </c>
      <c r="F53" s="13">
        <f>IFERROR(VLOOKUP($B$1&amp;$A53,info!$A$2:$J$1570,8,0),"")</f>
        <v>0.371</v>
      </c>
      <c r="G53" s="13">
        <f>IFERROR(VLOOKUP($B$1&amp;$A53,info!$A$2:$J$1570,9,0),"")</f>
        <v>0.379</v>
      </c>
      <c r="H53" s="12">
        <f>IFERROR(VLOOKUP($B$1&amp;$A53,info!$A$2:$J$1570,10,0),"")</f>
        <v>-362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</row>
    <row r="54" spans="1:46" ht="17.25" customHeight="1" x14ac:dyDescent="0.2">
      <c r="A54" s="11">
        <v>44425</v>
      </c>
      <c r="B54" s="12">
        <f>IFERROR(VLOOKUP($B$1&amp;$A54,info!$A$2:$J$1570,4,0),"")</f>
        <v>16674</v>
      </c>
      <c r="C54" s="12">
        <f>IFERROR(VLOOKUP($B$1&amp;$A54,info!$A$2:$J$1570,5,0),"")</f>
        <v>16909</v>
      </c>
      <c r="D54" s="12">
        <f>IFERROR(VLOOKUP($B$1&amp;$A54,info!$A$2:$J$1570,6,0),"")</f>
        <v>-621</v>
      </c>
      <c r="E54" s="12">
        <f>IFERROR(VLOOKUP($B$1&amp;$A54,info!$A$2:$J$1570,7,0),"")</f>
        <v>-1418</v>
      </c>
      <c r="F54" s="13">
        <f>IFERROR(VLOOKUP($B$1&amp;$A54,info!$A$2:$J$1570,8,0),"")</f>
        <v>0.377</v>
      </c>
      <c r="G54" s="13">
        <f>IFERROR(VLOOKUP($B$1&amp;$A54,info!$A$2:$J$1570,9,0),"")</f>
        <v>0.38200000000000001</v>
      </c>
      <c r="H54" s="12">
        <f>IFERROR(VLOOKUP($B$1&amp;$A54,info!$A$2:$J$1570,10,0),"")</f>
        <v>-235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</row>
    <row r="55" spans="1:46" ht="17.25" customHeight="1" x14ac:dyDescent="0.2">
      <c r="A55" s="11">
        <v>44418</v>
      </c>
      <c r="B55" s="12">
        <f>IFERROR(VLOOKUP($B$1&amp;$A55,info!$A$2:$J$1570,4,0),"")</f>
        <v>17295</v>
      </c>
      <c r="C55" s="12">
        <f>IFERROR(VLOOKUP($B$1&amp;$A55,info!$A$2:$J$1570,5,0),"")</f>
        <v>18327</v>
      </c>
      <c r="D55" s="12">
        <f>IFERROR(VLOOKUP($B$1&amp;$A55,info!$A$2:$J$1570,6,0),"")</f>
        <v>336</v>
      </c>
      <c r="E55" s="12">
        <f>IFERROR(VLOOKUP($B$1&amp;$A55,info!$A$2:$J$1570,7,0),"")</f>
        <v>1043</v>
      </c>
      <c r="F55" s="13">
        <f>IFERROR(VLOOKUP($B$1&amp;$A55,info!$A$2:$J$1570,8,0),"")</f>
        <v>0.37</v>
      </c>
      <c r="G55" s="13">
        <f>IFERROR(VLOOKUP($B$1&amp;$A55,info!$A$2:$J$1570,9,0),"")</f>
        <v>0.39300000000000002</v>
      </c>
      <c r="H55" s="12">
        <f>IFERROR(VLOOKUP($B$1&amp;$A55,info!$A$2:$J$1570,10,0),"")</f>
        <v>-1032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</row>
    <row r="56" spans="1:46" ht="17.25" customHeight="1" x14ac:dyDescent="0.2">
      <c r="A56" s="11">
        <v>44411</v>
      </c>
      <c r="B56" s="12">
        <f>IFERROR(VLOOKUP($B$1&amp;$A56,info!$A$2:$J$1570,4,0),"")</f>
        <v>16959</v>
      </c>
      <c r="C56" s="12">
        <f>IFERROR(VLOOKUP($B$1&amp;$A56,info!$A$2:$J$1570,5,0),"")</f>
        <v>17284</v>
      </c>
      <c r="D56" s="12">
        <f>IFERROR(VLOOKUP($B$1&amp;$A56,info!$A$2:$J$1570,6,0),"")</f>
        <v>-2546</v>
      </c>
      <c r="E56" s="12">
        <f>IFERROR(VLOOKUP($B$1&amp;$A56,info!$A$2:$J$1570,7,0),"")</f>
        <v>-800</v>
      </c>
      <c r="F56" s="13">
        <f>IFERROR(VLOOKUP($B$1&amp;$A56,info!$A$2:$J$1570,8,0),"")</f>
        <v>0.39700000000000002</v>
      </c>
      <c r="G56" s="13">
        <f>IFERROR(VLOOKUP($B$1&amp;$A56,info!$A$2:$J$1570,9,0),"")</f>
        <v>0.40400000000000003</v>
      </c>
      <c r="H56" s="12">
        <f>IFERROR(VLOOKUP($B$1&amp;$A56,info!$A$2:$J$1570,10,0),"")</f>
        <v>-325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</row>
    <row r="57" spans="1:46" ht="17.25" customHeight="1" x14ac:dyDescent="0.2">
      <c r="A57" s="11">
        <v>44404</v>
      </c>
      <c r="B57" s="12">
        <f>IFERROR(VLOOKUP($B$1&amp;$A57,info!$A$2:$J$1570,4,0),"")</f>
        <v>19505</v>
      </c>
      <c r="C57" s="12">
        <f>IFERROR(VLOOKUP($B$1&amp;$A57,info!$A$2:$J$1570,5,0),"")</f>
        <v>18084</v>
      </c>
      <c r="D57" s="12">
        <f>IFERROR(VLOOKUP($B$1&amp;$A57,info!$A$2:$J$1570,6,0),"")</f>
        <v>-1166</v>
      </c>
      <c r="E57" s="12">
        <f>IFERROR(VLOOKUP($B$1&amp;$A57,info!$A$2:$J$1570,7,0),"")</f>
        <v>459</v>
      </c>
      <c r="F57" s="13">
        <f>IFERROR(VLOOKUP($B$1&amp;$A57,info!$A$2:$J$1570,8,0),"")</f>
        <v>0.44400000000000001</v>
      </c>
      <c r="G57" s="13">
        <f>IFERROR(VLOOKUP($B$1&amp;$A57,info!$A$2:$J$1570,9,0),"")</f>
        <v>0.41099999999999998</v>
      </c>
      <c r="H57" s="12">
        <f>IFERROR(VLOOKUP($B$1&amp;$A57,info!$A$2:$J$1570,10,0),"")</f>
        <v>1421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</row>
    <row r="58" spans="1:46" ht="17.25" customHeight="1" x14ac:dyDescent="0.2">
      <c r="A58" s="11">
        <v>44397</v>
      </c>
      <c r="B58" s="12">
        <f>IFERROR(VLOOKUP($B$1&amp;$A58,info!$A$2:$J$1570,4,0),"")</f>
        <v>20671</v>
      </c>
      <c r="C58" s="12">
        <f>IFERROR(VLOOKUP($B$1&amp;$A58,info!$A$2:$J$1570,5,0),"")</f>
        <v>17625</v>
      </c>
      <c r="D58" s="12">
        <f>IFERROR(VLOOKUP($B$1&amp;$A58,info!$A$2:$J$1570,6,0),"")</f>
        <v>44</v>
      </c>
      <c r="E58" s="12">
        <f>IFERROR(VLOOKUP($B$1&amp;$A58,info!$A$2:$J$1570,7,0),"")</f>
        <v>228</v>
      </c>
      <c r="F58" s="13">
        <f>IFERROR(VLOOKUP($B$1&amp;$A58,info!$A$2:$J$1570,8,0),"")</f>
        <v>0.47399999999999998</v>
      </c>
      <c r="G58" s="13">
        <f>IFERROR(VLOOKUP($B$1&amp;$A58,info!$A$2:$J$1570,9,0),"")</f>
        <v>0.40400000000000003</v>
      </c>
      <c r="H58" s="12">
        <f>IFERROR(VLOOKUP($B$1&amp;$A58,info!$A$2:$J$1570,10,0),"")</f>
        <v>3046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</row>
    <row r="59" spans="1:46" ht="17.25" customHeight="1" x14ac:dyDescent="0.2">
      <c r="A59" s="11">
        <v>44390</v>
      </c>
      <c r="B59" s="12">
        <f>IFERROR(VLOOKUP($B$1&amp;$A59,info!$A$2:$J$1570,4,0),"")</f>
        <v>20627</v>
      </c>
      <c r="C59" s="12">
        <f>IFERROR(VLOOKUP($B$1&amp;$A59,info!$A$2:$J$1570,5,0),"")</f>
        <v>17397</v>
      </c>
      <c r="D59" s="12">
        <f>IFERROR(VLOOKUP($B$1&amp;$A59,info!$A$2:$J$1570,6,0),"")</f>
        <v>1215</v>
      </c>
      <c r="E59" s="12">
        <f>IFERROR(VLOOKUP($B$1&amp;$A59,info!$A$2:$J$1570,7,0),"")</f>
        <v>-254</v>
      </c>
      <c r="F59" s="13">
        <f>IFERROR(VLOOKUP($B$1&amp;$A59,info!$A$2:$J$1570,8,0),"")</f>
        <v>0.48599999999999999</v>
      </c>
      <c r="G59" s="13">
        <f>IFERROR(VLOOKUP($B$1&amp;$A59,info!$A$2:$J$1570,9,0),"")</f>
        <v>0.41</v>
      </c>
      <c r="H59" s="12">
        <f>IFERROR(VLOOKUP($B$1&amp;$A59,info!$A$2:$J$1570,10,0),"")</f>
        <v>3230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</row>
    <row r="60" spans="1:46" ht="17.25" customHeight="1" x14ac:dyDescent="0.2">
      <c r="A60" s="11">
        <v>44383</v>
      </c>
      <c r="B60" s="12">
        <f>IFERROR(VLOOKUP($B$1&amp;$A60,info!$A$2:$J$1570,4,0),"")</f>
        <v>19412</v>
      </c>
      <c r="C60" s="12">
        <f>IFERROR(VLOOKUP($B$1&amp;$A60,info!$A$2:$J$1570,5,0),"")</f>
        <v>17651</v>
      </c>
      <c r="D60" s="12">
        <f>IFERROR(VLOOKUP($B$1&amp;$A60,info!$A$2:$J$1570,6,0),"")</f>
        <v>-502</v>
      </c>
      <c r="E60" s="12">
        <f>IFERROR(VLOOKUP($B$1&amp;$A60,info!$A$2:$J$1570,7,0),"")</f>
        <v>861</v>
      </c>
      <c r="F60" s="13">
        <f>IFERROR(VLOOKUP($B$1&amp;$A60,info!$A$2:$J$1570,8,0),"")</f>
        <v>0.46500000000000002</v>
      </c>
      <c r="G60" s="13">
        <f>IFERROR(VLOOKUP($B$1&amp;$A60,info!$A$2:$J$1570,9,0),"")</f>
        <v>0.42299999999999999</v>
      </c>
      <c r="H60" s="12">
        <f>IFERROR(VLOOKUP($B$1&amp;$A60,info!$A$2:$J$1570,10,0),"")</f>
        <v>1761</v>
      </c>
      <c r="I60" s="6"/>
      <c r="J60" s="6"/>
      <c r="K60" s="6"/>
      <c r="L60" s="6" t="s">
        <v>22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</row>
    <row r="61" spans="1:46" ht="17.25" customHeight="1" x14ac:dyDescent="0.2">
      <c r="A61" s="11">
        <v>44376</v>
      </c>
      <c r="B61" s="12">
        <f>IFERROR(VLOOKUP($B$1&amp;$A61,info!$A$2:$J$1570,4,0),"")</f>
        <v>19914</v>
      </c>
      <c r="C61" s="12">
        <f>IFERROR(VLOOKUP($B$1&amp;$A61,info!$A$2:$J$1570,5,0),"")</f>
        <v>16790</v>
      </c>
      <c r="D61" s="12">
        <f>IFERROR(VLOOKUP($B$1&amp;$A61,info!$A$2:$J$1570,6,0),"")</f>
        <v>743</v>
      </c>
      <c r="E61" s="12">
        <f>IFERROR(VLOOKUP($B$1&amp;$A61,info!$A$2:$J$1570,7,0),"")</f>
        <v>905</v>
      </c>
      <c r="F61" s="13">
        <f>IFERROR(VLOOKUP($B$1&amp;$A61,info!$A$2:$J$1570,8,0),"")</f>
        <v>0.48199999999999998</v>
      </c>
      <c r="G61" s="13">
        <f>IFERROR(VLOOKUP($B$1&amp;$A61,info!$A$2:$J$1570,9,0),"")</f>
        <v>0.40600000000000003</v>
      </c>
      <c r="H61" s="12">
        <f>IFERROR(VLOOKUP($B$1&amp;$A61,info!$A$2:$J$1570,10,0),"")</f>
        <v>3124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</row>
    <row r="62" spans="1:46" ht="17.25" customHeight="1" x14ac:dyDescent="0.2">
      <c r="A62" s="11">
        <v>44369</v>
      </c>
      <c r="B62" s="12">
        <f>IFERROR(VLOOKUP($B$1&amp;$A62,info!$A$2:$J$1570,4,0),"")</f>
        <v>19171</v>
      </c>
      <c r="C62" s="12">
        <f>IFERROR(VLOOKUP($B$1&amp;$A62,info!$A$2:$J$1570,5,0),"")</f>
        <v>15885</v>
      </c>
      <c r="D62" s="12">
        <f>IFERROR(VLOOKUP($B$1&amp;$A62,info!$A$2:$J$1570,6,0),"")</f>
        <v>705</v>
      </c>
      <c r="E62" s="12">
        <f>IFERROR(VLOOKUP($B$1&amp;$A62,info!$A$2:$J$1570,7,0),"")</f>
        <v>684</v>
      </c>
      <c r="F62" s="13">
        <f>IFERROR(VLOOKUP($B$1&amp;$A62,info!$A$2:$J$1570,8,0),"")</f>
        <v>0.48799999999999999</v>
      </c>
      <c r="G62" s="13">
        <f>IFERROR(VLOOKUP($B$1&amp;$A62,info!$A$2:$J$1570,9,0),"")</f>
        <v>0.40400000000000003</v>
      </c>
      <c r="H62" s="12">
        <f>IFERROR(VLOOKUP($B$1&amp;$A62,info!$A$2:$J$1570,10,0),"")</f>
        <v>3286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</row>
    <row r="63" spans="1:46" ht="17.25" customHeight="1" x14ac:dyDescent="0.2">
      <c r="A63" s="11">
        <v>44362</v>
      </c>
      <c r="B63" s="12">
        <f>IFERROR(VLOOKUP($B$1&amp;$A63,info!$A$2:$J$1570,4,0),"")</f>
        <v>18466</v>
      </c>
      <c r="C63" s="12">
        <f>IFERROR(VLOOKUP($B$1&amp;$A63,info!$A$2:$J$1570,5,0),"")</f>
        <v>15201</v>
      </c>
      <c r="D63" s="12">
        <f>IFERROR(VLOOKUP($B$1&amp;$A63,info!$A$2:$J$1570,6,0),"")</f>
        <v>-3496</v>
      </c>
      <c r="E63" s="12">
        <f>IFERROR(VLOOKUP($B$1&amp;$A63,info!$A$2:$J$1570,7,0),"")</f>
        <v>-1255</v>
      </c>
      <c r="F63" s="13">
        <f>IFERROR(VLOOKUP($B$1&amp;$A63,info!$A$2:$J$1570,8,0),"")</f>
        <v>0.48699999999999999</v>
      </c>
      <c r="G63" s="13">
        <f>IFERROR(VLOOKUP($B$1&amp;$A63,info!$A$2:$J$1570,9,0),"")</f>
        <v>0.40100000000000002</v>
      </c>
      <c r="H63" s="12">
        <f>IFERROR(VLOOKUP($B$1&amp;$A63,info!$A$2:$J$1570,10,0),"")</f>
        <v>3265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</row>
    <row r="64" spans="1:46" ht="17.25" customHeight="1" x14ac:dyDescent="0.2">
      <c r="A64" s="11">
        <v>44355</v>
      </c>
      <c r="B64" s="12">
        <f>IFERROR(VLOOKUP($B$1&amp;$A64,info!$A$2:$J$1570,4,0),"")</f>
        <v>21962</v>
      </c>
      <c r="C64" s="12">
        <f>IFERROR(VLOOKUP($B$1&amp;$A64,info!$A$2:$J$1570,5,0),"")</f>
        <v>16456</v>
      </c>
      <c r="D64" s="12">
        <f>IFERROR(VLOOKUP($B$1&amp;$A64,info!$A$2:$J$1570,6,0),"")</f>
        <v>-2722</v>
      </c>
      <c r="E64" s="12">
        <f>IFERROR(VLOOKUP($B$1&amp;$A64,info!$A$2:$J$1570,7,0),"")</f>
        <v>-2301</v>
      </c>
      <c r="F64" s="13">
        <f>IFERROR(VLOOKUP($B$1&amp;$A64,info!$A$2:$J$1570,8,0),"")</f>
        <v>0.47899999999999998</v>
      </c>
      <c r="G64" s="13">
        <f>IFERROR(VLOOKUP($B$1&amp;$A64,info!$A$2:$J$1570,9,0),"")</f>
        <v>0.35899999999999999</v>
      </c>
      <c r="H64" s="12">
        <f>IFERROR(VLOOKUP($B$1&amp;$A64,info!$A$2:$J$1570,10,0),"")</f>
        <v>5506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</row>
    <row r="65" spans="1:46" ht="17.25" customHeight="1" x14ac:dyDescent="0.2">
      <c r="A65" s="11">
        <v>44348</v>
      </c>
      <c r="B65" s="12">
        <f>IFERROR(VLOOKUP($B$1&amp;$A65,info!$A$2:$J$1570,4,0),"")</f>
        <v>24684</v>
      </c>
      <c r="C65" s="12">
        <f>IFERROR(VLOOKUP($B$1&amp;$A65,info!$A$2:$J$1570,5,0),"")</f>
        <v>18757</v>
      </c>
      <c r="D65" s="12">
        <f>IFERROR(VLOOKUP($B$1&amp;$A65,info!$A$2:$J$1570,6,0),"")</f>
        <v>238</v>
      </c>
      <c r="E65" s="12">
        <f>IFERROR(VLOOKUP($B$1&amp;$A65,info!$A$2:$J$1570,7,0),"")</f>
        <v>2896</v>
      </c>
      <c r="F65" s="13">
        <f>IFERROR(VLOOKUP($B$1&amp;$A65,info!$A$2:$J$1570,8,0),"")</f>
        <v>0.53400000000000003</v>
      </c>
      <c r="G65" s="13">
        <f>IFERROR(VLOOKUP($B$1&amp;$A65,info!$A$2:$J$1570,9,0),"")</f>
        <v>0.40600000000000003</v>
      </c>
      <c r="H65" s="12">
        <f>IFERROR(VLOOKUP($B$1&amp;$A65,info!$A$2:$J$1570,10,0),"")</f>
        <v>5927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</row>
    <row r="66" spans="1:46" ht="17.25" customHeight="1" x14ac:dyDescent="0.2">
      <c r="A66" s="11">
        <v>44341</v>
      </c>
      <c r="B66" s="12">
        <f>IFERROR(VLOOKUP($B$1&amp;$A66,info!$A$2:$J$1570,4,0),"")</f>
        <v>24446</v>
      </c>
      <c r="C66" s="12">
        <f>IFERROR(VLOOKUP($B$1&amp;$A66,info!$A$2:$J$1570,5,0),"")</f>
        <v>15861</v>
      </c>
      <c r="D66" s="12">
        <f>IFERROR(VLOOKUP($B$1&amp;$A66,info!$A$2:$J$1570,6,0),"")</f>
        <v>822</v>
      </c>
      <c r="E66" s="12">
        <f>IFERROR(VLOOKUP($B$1&amp;$A66,info!$A$2:$J$1570,7,0),"")</f>
        <v>687</v>
      </c>
      <c r="F66" s="13">
        <f>IFERROR(VLOOKUP($B$1&amp;$A66,info!$A$2:$J$1570,8,0),"")</f>
        <v>0.55299999999999994</v>
      </c>
      <c r="G66" s="13">
        <f>IFERROR(VLOOKUP($B$1&amp;$A66,info!$A$2:$J$1570,9,0),"")</f>
        <v>0.35799999999999998</v>
      </c>
      <c r="H66" s="12">
        <f>IFERROR(VLOOKUP($B$1&amp;$A66,info!$A$2:$J$1570,10,0),"")</f>
        <v>8585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</row>
    <row r="67" spans="1:46" ht="17.25" customHeight="1" x14ac:dyDescent="0.2">
      <c r="A67" s="11">
        <v>44334</v>
      </c>
      <c r="B67" s="12">
        <f>IFERROR(VLOOKUP($B$1&amp;$A67,info!$A$2:$J$1570,4,0),"")</f>
        <v>23624</v>
      </c>
      <c r="C67" s="12">
        <f>IFERROR(VLOOKUP($B$1&amp;$A67,info!$A$2:$J$1570,5,0),"")</f>
        <v>15174</v>
      </c>
      <c r="D67" s="12">
        <f>IFERROR(VLOOKUP($B$1&amp;$A67,info!$A$2:$J$1570,6,0),"")</f>
        <v>-2753</v>
      </c>
      <c r="E67" s="12">
        <f>IFERROR(VLOOKUP($B$1&amp;$A67,info!$A$2:$J$1570,7,0),"")</f>
        <v>-1859</v>
      </c>
      <c r="F67" s="13">
        <f>IFERROR(VLOOKUP($B$1&amp;$A67,info!$A$2:$J$1570,8,0),"")</f>
        <v>0.54700000000000004</v>
      </c>
      <c r="G67" s="13">
        <f>IFERROR(VLOOKUP($B$1&amp;$A67,info!$A$2:$J$1570,9,0),"")</f>
        <v>0.35200000000000004</v>
      </c>
      <c r="H67" s="12">
        <f>IFERROR(VLOOKUP($B$1&amp;$A67,info!$A$2:$J$1570,10,0),"")</f>
        <v>8450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</row>
    <row r="68" spans="1:46" ht="17.25" customHeight="1" x14ac:dyDescent="0.2">
      <c r="A68" s="11">
        <v>44327</v>
      </c>
      <c r="B68" s="12">
        <f>IFERROR(VLOOKUP($B$1&amp;$A68,info!$A$2:$J$1570,4,0),"")</f>
        <v>26377</v>
      </c>
      <c r="C68" s="12">
        <f>IFERROR(VLOOKUP($B$1&amp;$A68,info!$A$2:$J$1570,5,0),"")</f>
        <v>17033</v>
      </c>
      <c r="D68" s="12">
        <f>IFERROR(VLOOKUP($B$1&amp;$A68,info!$A$2:$J$1570,6,0),"")</f>
        <v>6</v>
      </c>
      <c r="E68" s="12">
        <f>IFERROR(VLOOKUP($B$1&amp;$A68,info!$A$2:$J$1570,7,0),"")</f>
        <v>-750</v>
      </c>
      <c r="F68" s="13">
        <f>IFERROR(VLOOKUP($B$1&amp;$A68,info!$A$2:$J$1570,8,0),"")</f>
        <v>0.58099999999999996</v>
      </c>
      <c r="G68" s="13">
        <f>IFERROR(VLOOKUP($B$1&amp;$A68,info!$A$2:$J$1570,9,0),"")</f>
        <v>0.375</v>
      </c>
      <c r="H68" s="12">
        <f>IFERROR(VLOOKUP($B$1&amp;$A68,info!$A$2:$J$1570,10,0),"")</f>
        <v>9344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</row>
    <row r="69" spans="1:46" ht="17.25" customHeight="1" x14ac:dyDescent="0.2">
      <c r="A69" s="11">
        <v>44320</v>
      </c>
      <c r="B69" s="12">
        <f>IFERROR(VLOOKUP($B$1&amp;$A69,info!$A$2:$J$1570,4,0),"")</f>
        <v>26371</v>
      </c>
      <c r="C69" s="12">
        <f>IFERROR(VLOOKUP($B$1&amp;$A69,info!$A$2:$J$1570,5,0),"")</f>
        <v>17783</v>
      </c>
      <c r="D69" s="12">
        <f>IFERROR(VLOOKUP($B$1&amp;$A69,info!$A$2:$J$1570,6,0),"")</f>
        <v>519</v>
      </c>
      <c r="E69" s="12">
        <f>IFERROR(VLOOKUP($B$1&amp;$A69,info!$A$2:$J$1570,7,0),"")</f>
        <v>-1090</v>
      </c>
      <c r="F69" s="13">
        <f>IFERROR(VLOOKUP($B$1&amp;$A69,info!$A$2:$J$1570,8,0),"")</f>
        <v>0.59299999999999997</v>
      </c>
      <c r="G69" s="13">
        <f>IFERROR(VLOOKUP($B$1&amp;$A69,info!$A$2:$J$1570,9,0),"")</f>
        <v>0.4</v>
      </c>
      <c r="H69" s="12">
        <f>IFERROR(VLOOKUP($B$1&amp;$A69,info!$A$2:$J$1570,10,0),"")</f>
        <v>8588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</row>
    <row r="70" spans="1:46" ht="17.25" customHeight="1" x14ac:dyDescent="0.2">
      <c r="A70" s="11">
        <v>44313</v>
      </c>
      <c r="B70" s="12">
        <f>IFERROR(VLOOKUP($B$1&amp;$A70,info!$A$2:$J$1570,4,0),"")</f>
        <v>25852</v>
      </c>
      <c r="C70" s="12">
        <f>IFERROR(VLOOKUP($B$1&amp;$A70,info!$A$2:$J$1570,5,0),"")</f>
        <v>18873</v>
      </c>
      <c r="D70" s="12">
        <f>IFERROR(VLOOKUP($B$1&amp;$A70,info!$A$2:$J$1570,6,0),"")</f>
        <v>4157</v>
      </c>
      <c r="E70" s="12">
        <f>IFERROR(VLOOKUP($B$1&amp;$A70,info!$A$2:$J$1570,7,0),"")</f>
        <v>1500</v>
      </c>
      <c r="F70" s="13">
        <f>IFERROR(VLOOKUP($B$1&amp;$A70,info!$A$2:$J$1570,8,0),"")</f>
        <v>0.58599999999999997</v>
      </c>
      <c r="G70" s="13">
        <f>IFERROR(VLOOKUP($B$1&amp;$A70,info!$A$2:$J$1570,9,0),"")</f>
        <v>0.42799999999999999</v>
      </c>
      <c r="H70" s="12">
        <f>IFERROR(VLOOKUP($B$1&amp;$A70,info!$A$2:$J$1570,10,0),"")</f>
        <v>6979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</row>
    <row r="71" spans="1:46" ht="17.25" customHeight="1" x14ac:dyDescent="0.2">
      <c r="A71" s="11">
        <v>44306</v>
      </c>
      <c r="B71" s="12">
        <f>IFERROR(VLOOKUP($B$1&amp;$A71,info!$A$2:$J$1570,4,0),"")</f>
        <v>21695</v>
      </c>
      <c r="C71" s="12">
        <f>IFERROR(VLOOKUP($B$1&amp;$A71,info!$A$2:$J$1570,5,0),"")</f>
        <v>17373</v>
      </c>
      <c r="D71" s="12">
        <f>IFERROR(VLOOKUP($B$1&amp;$A71,info!$A$2:$J$1570,6,0),"")</f>
        <v>1968</v>
      </c>
      <c r="E71" s="12">
        <f>IFERROR(VLOOKUP($B$1&amp;$A71,info!$A$2:$J$1570,7,0),"")</f>
        <v>166</v>
      </c>
      <c r="F71" s="13">
        <f>IFERROR(VLOOKUP($B$1&amp;$A71,info!$A$2:$J$1570,8,0),"")</f>
        <v>0.53400000000000003</v>
      </c>
      <c r="G71" s="13">
        <f>IFERROR(VLOOKUP($B$1&amp;$A71,info!$A$2:$J$1570,9,0),"")</f>
        <v>0.42799999999999999</v>
      </c>
      <c r="H71" s="12">
        <f>IFERROR(VLOOKUP($B$1&amp;$A71,info!$A$2:$J$1570,10,0),"")</f>
        <v>4322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</row>
    <row r="72" spans="1:46" ht="17.25" customHeight="1" x14ac:dyDescent="0.2">
      <c r="A72" s="11">
        <v>44299</v>
      </c>
      <c r="B72" s="12">
        <f>IFERROR(VLOOKUP($B$1&amp;$A72,info!$A$2:$J$1570,4,0),"")</f>
        <v>19727</v>
      </c>
      <c r="C72" s="12">
        <f>IFERROR(VLOOKUP($B$1&amp;$A72,info!$A$2:$J$1570,5,0),"")</f>
        <v>17207</v>
      </c>
      <c r="D72" s="12">
        <f>IFERROR(VLOOKUP($B$1&amp;$A72,info!$A$2:$J$1570,6,0),"")</f>
        <v>528</v>
      </c>
      <c r="E72" s="12">
        <f>IFERROR(VLOOKUP($B$1&amp;$A72,info!$A$2:$J$1570,7,0),"")</f>
        <v>1146</v>
      </c>
      <c r="F72" s="13">
        <f>IFERROR(VLOOKUP($B$1&amp;$A72,info!$A$2:$J$1570,8,0),"")</f>
        <v>0.51300000000000001</v>
      </c>
      <c r="G72" s="13">
        <f>IFERROR(VLOOKUP($B$1&amp;$A72,info!$A$2:$J$1570,9,0),"")</f>
        <v>0.44799999999999995</v>
      </c>
      <c r="H72" s="12">
        <f>IFERROR(VLOOKUP($B$1&amp;$A72,info!$A$2:$J$1570,10,0),"")</f>
        <v>2520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</row>
    <row r="73" spans="1:46" ht="17.25" customHeight="1" x14ac:dyDescent="0.2">
      <c r="A73" s="11">
        <v>44292</v>
      </c>
      <c r="B73" s="12">
        <f>IFERROR(VLOOKUP($B$1&amp;$A73,info!$A$2:$J$1570,4,0),"")</f>
        <v>19199</v>
      </c>
      <c r="C73" s="12">
        <f>IFERROR(VLOOKUP($B$1&amp;$A73,info!$A$2:$J$1570,5,0),"")</f>
        <v>16061</v>
      </c>
      <c r="D73" s="12">
        <f>IFERROR(VLOOKUP($B$1&amp;$A73,info!$A$2:$J$1570,6,0),"")</f>
        <v>254</v>
      </c>
      <c r="E73" s="12">
        <f>IFERROR(VLOOKUP($B$1&amp;$A73,info!$A$2:$J$1570,7,0),"")</f>
        <v>1162</v>
      </c>
      <c r="F73" s="13">
        <f>IFERROR(VLOOKUP($B$1&amp;$A73,info!$A$2:$J$1570,8,0),"")</f>
        <v>0.51400000000000001</v>
      </c>
      <c r="G73" s="13">
        <f>IFERROR(VLOOKUP($B$1&amp;$A73,info!$A$2:$J$1570,9,0),"")</f>
        <v>0.43</v>
      </c>
      <c r="H73" s="12">
        <f>IFERROR(VLOOKUP($B$1&amp;$A73,info!$A$2:$J$1570,10,0),"")</f>
        <v>3138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</row>
    <row r="74" spans="1:46" ht="17.25" customHeight="1" x14ac:dyDescent="0.2">
      <c r="A74" s="11">
        <v>44285</v>
      </c>
      <c r="B74" s="12">
        <f>IFERROR(VLOOKUP($B$1&amp;$A74,info!$A$2:$J$1570,4,0),"")</f>
        <v>18945</v>
      </c>
      <c r="C74" s="12">
        <f>IFERROR(VLOOKUP($B$1&amp;$A74,info!$A$2:$J$1570,5,0),"")</f>
        <v>14899</v>
      </c>
      <c r="D74" s="12">
        <f>IFERROR(VLOOKUP($B$1&amp;$A74,info!$A$2:$J$1570,6,0),"")</f>
        <v>-1409</v>
      </c>
      <c r="E74" s="12">
        <f>IFERROR(VLOOKUP($B$1&amp;$A74,info!$A$2:$J$1570,7,0),"")</f>
        <v>-731</v>
      </c>
      <c r="F74" s="13">
        <f>IFERROR(VLOOKUP($B$1&amp;$A74,info!$A$2:$J$1570,8,0),"")</f>
        <v>0.51500000000000001</v>
      </c>
      <c r="G74" s="13">
        <f>IFERROR(VLOOKUP($B$1&amp;$A74,info!$A$2:$J$1570,9,0),"")</f>
        <v>0.40500000000000003</v>
      </c>
      <c r="H74" s="12">
        <f>IFERROR(VLOOKUP($B$1&amp;$A74,info!$A$2:$J$1570,10,0),"")</f>
        <v>4046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</row>
    <row r="75" spans="1:46" ht="17.25" customHeight="1" x14ac:dyDescent="0.2">
      <c r="A75" s="11">
        <v>44278</v>
      </c>
      <c r="B75" s="12">
        <f>IFERROR(VLOOKUP($B$1&amp;$A75,info!$A$2:$J$1570,4,0),"")</f>
        <v>20354</v>
      </c>
      <c r="C75" s="12">
        <f>IFERROR(VLOOKUP($B$1&amp;$A75,info!$A$2:$J$1570,5,0),"")</f>
        <v>15630</v>
      </c>
      <c r="D75" s="12">
        <f>IFERROR(VLOOKUP($B$1&amp;$A75,info!$A$2:$J$1570,6,0),"")</f>
        <v>352</v>
      </c>
      <c r="E75" s="12">
        <f>IFERROR(VLOOKUP($B$1&amp;$A75,info!$A$2:$J$1570,7,0),"")</f>
        <v>1657</v>
      </c>
      <c r="F75" s="13">
        <f>IFERROR(VLOOKUP($B$1&amp;$A75,info!$A$2:$J$1570,8,0),"")</f>
        <v>0.53200000000000003</v>
      </c>
      <c r="G75" s="13">
        <f>IFERROR(VLOOKUP($B$1&amp;$A75,info!$A$2:$J$1570,9,0),"")</f>
        <v>0.40899999999999997</v>
      </c>
      <c r="H75" s="12">
        <f>IFERROR(VLOOKUP($B$1&amp;$A75,info!$A$2:$J$1570,10,0),"")</f>
        <v>4724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</row>
    <row r="76" spans="1:46" ht="17.25" customHeight="1" x14ac:dyDescent="0.2">
      <c r="A76" s="11">
        <v>44271</v>
      </c>
      <c r="B76" s="12">
        <f>IFERROR(VLOOKUP($B$1&amp;$A76,info!$A$2:$J$1570,4,0),"")</f>
        <v>20002</v>
      </c>
      <c r="C76" s="12">
        <f>IFERROR(VLOOKUP($B$1&amp;$A76,info!$A$2:$J$1570,5,0),"")</f>
        <v>13973</v>
      </c>
      <c r="D76" s="12">
        <f>IFERROR(VLOOKUP($B$1&amp;$A76,info!$A$2:$J$1570,6,0),"")</f>
        <v>-12662</v>
      </c>
      <c r="E76" s="12">
        <f>IFERROR(VLOOKUP($B$1&amp;$A76,info!$A$2:$J$1570,7,0),"")</f>
        <v>-1565</v>
      </c>
      <c r="F76" s="13">
        <f>IFERROR(VLOOKUP($B$1&amp;$A76,info!$A$2:$J$1570,8,0),"")</f>
        <v>0.57899999999999996</v>
      </c>
      <c r="G76" s="13">
        <f>IFERROR(VLOOKUP($B$1&amp;$A76,info!$A$2:$J$1570,9,0),"")</f>
        <v>0.40399999999999997</v>
      </c>
      <c r="H76" s="12">
        <f>IFERROR(VLOOKUP($B$1&amp;$A76,info!$A$2:$J$1570,10,0),"")</f>
        <v>6029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</row>
    <row r="77" spans="1:46" ht="17.25" customHeight="1" x14ac:dyDescent="0.2">
      <c r="A77" s="11">
        <v>44264</v>
      </c>
      <c r="B77" s="12">
        <f>IFERROR(VLOOKUP($B$1&amp;$A77,info!$A$2:$J$1570,4,0),"")</f>
        <v>32664</v>
      </c>
      <c r="C77" s="12">
        <f>IFERROR(VLOOKUP($B$1&amp;$A77,info!$A$2:$J$1570,5,0),"")</f>
        <v>15538</v>
      </c>
      <c r="D77" s="12">
        <f>IFERROR(VLOOKUP($B$1&amp;$A77,info!$A$2:$J$1570,6,0),"")</f>
        <v>839</v>
      </c>
      <c r="E77" s="12">
        <f>IFERROR(VLOOKUP($B$1&amp;$A77,info!$A$2:$J$1570,7,0),"")</f>
        <v>121</v>
      </c>
      <c r="F77" s="13">
        <f>IFERROR(VLOOKUP($B$1&amp;$A77,info!$A$2:$J$1570,8,0),"")</f>
        <v>0.63600000000000001</v>
      </c>
      <c r="G77" s="13">
        <f>IFERROR(VLOOKUP($B$1&amp;$A77,info!$A$2:$J$1570,9,0),"")</f>
        <v>0.30199999999999999</v>
      </c>
      <c r="H77" s="12">
        <f>IFERROR(VLOOKUP($B$1&amp;$A77,info!$A$2:$J$1570,10,0),"")</f>
        <v>17126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</row>
    <row r="78" spans="1:46" ht="17.25" customHeight="1" x14ac:dyDescent="0.2">
      <c r="A78" s="11">
        <v>44257</v>
      </c>
      <c r="B78" s="12">
        <f>IFERROR(VLOOKUP($B$1&amp;$A78,info!$A$2:$J$1570,4,0),"")</f>
        <v>31825</v>
      </c>
      <c r="C78" s="12">
        <f>IFERROR(VLOOKUP($B$1&amp;$A78,info!$A$2:$J$1570,5,0),"")</f>
        <v>15417</v>
      </c>
      <c r="D78" s="12">
        <f>IFERROR(VLOOKUP($B$1&amp;$A78,info!$A$2:$J$1570,6,0),"")</f>
        <v>1403</v>
      </c>
      <c r="E78" s="12">
        <f>IFERROR(VLOOKUP($B$1&amp;$A78,info!$A$2:$J$1570,7,0),"")</f>
        <v>-356</v>
      </c>
      <c r="F78" s="13">
        <f>IFERROR(VLOOKUP($B$1&amp;$A78,info!$A$2:$J$1570,8,0),"")</f>
        <v>0.65500000000000003</v>
      </c>
      <c r="G78" s="13">
        <f>IFERROR(VLOOKUP($B$1&amp;$A78,info!$A$2:$J$1570,9,0),"")</f>
        <v>0.317</v>
      </c>
      <c r="H78" s="12">
        <f>IFERROR(VLOOKUP($B$1&amp;$A78,info!$A$2:$J$1570,10,0),"")</f>
        <v>16408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</row>
    <row r="79" spans="1:46" ht="17.25" customHeight="1" x14ac:dyDescent="0.2">
      <c r="A79" s="11">
        <v>44250</v>
      </c>
      <c r="B79" s="12">
        <f>IFERROR(VLOOKUP($B$1&amp;$A79,info!$A$2:$J$1570,4,0),"")</f>
        <v>30422</v>
      </c>
      <c r="C79" s="12">
        <f>IFERROR(VLOOKUP($B$1&amp;$A79,info!$A$2:$J$1570,5,0),"")</f>
        <v>15773</v>
      </c>
      <c r="D79" s="12">
        <f>IFERROR(VLOOKUP($B$1&amp;$A79,info!$A$2:$J$1570,6,0),"")</f>
        <v>179</v>
      </c>
      <c r="E79" s="12">
        <f>IFERROR(VLOOKUP($B$1&amp;$A79,info!$A$2:$J$1570,7,0),"")</f>
        <v>-759</v>
      </c>
      <c r="F79" s="13">
        <f>IFERROR(VLOOKUP($B$1&amp;$A79,info!$A$2:$J$1570,8,0),"")</f>
        <v>0.63100000000000001</v>
      </c>
      <c r="G79" s="13">
        <f>IFERROR(VLOOKUP($B$1&amp;$A79,info!$A$2:$J$1570,9,0),"")</f>
        <v>0.32700000000000001</v>
      </c>
      <c r="H79" s="12">
        <f>IFERROR(VLOOKUP($B$1&amp;$A79,info!$A$2:$J$1570,10,0),"")</f>
        <v>14649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</row>
    <row r="80" spans="1:46" ht="17.25" customHeight="1" x14ac:dyDescent="0.2">
      <c r="A80" s="11">
        <v>44243</v>
      </c>
      <c r="B80" s="12">
        <f>IFERROR(VLOOKUP($B$1&amp;$A80,info!$A$2:$J$1570,4,0),"")</f>
        <v>30243</v>
      </c>
      <c r="C80" s="12">
        <f>IFERROR(VLOOKUP($B$1&amp;$A80,info!$A$2:$J$1570,5,0),"")</f>
        <v>16532</v>
      </c>
      <c r="D80" s="12">
        <f>IFERROR(VLOOKUP($B$1&amp;$A80,info!$A$2:$J$1570,6,0),"")</f>
        <v>1110</v>
      </c>
      <c r="E80" s="12">
        <f>IFERROR(VLOOKUP($B$1&amp;$A80,info!$A$2:$J$1570,7,0),"")</f>
        <v>-1057</v>
      </c>
      <c r="F80" s="13">
        <f>IFERROR(VLOOKUP($B$1&amp;$A80,info!$A$2:$J$1570,8,0),"")</f>
        <v>0.629</v>
      </c>
      <c r="G80" s="13">
        <f>IFERROR(VLOOKUP($B$1&amp;$A80,info!$A$2:$J$1570,9,0),"")</f>
        <v>0.34399999999999997</v>
      </c>
      <c r="H80" s="12">
        <f>IFERROR(VLOOKUP($B$1&amp;$A80,info!$A$2:$J$1570,10,0),"")</f>
        <v>13711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</row>
    <row r="81" spans="1:46" ht="17.25" customHeight="1" x14ac:dyDescent="0.2">
      <c r="A81" s="11">
        <v>44236</v>
      </c>
      <c r="B81" s="12">
        <f>IFERROR(VLOOKUP($B$1&amp;$A81,info!$A$2:$J$1570,4,0),"")</f>
        <v>29133</v>
      </c>
      <c r="C81" s="12">
        <f>IFERROR(VLOOKUP($B$1&amp;$A81,info!$A$2:$J$1570,5,0),"")</f>
        <v>17589</v>
      </c>
      <c r="D81" s="12">
        <f>IFERROR(VLOOKUP($B$1&amp;$A81,info!$A$2:$J$1570,6,0),"")</f>
        <v>-1368</v>
      </c>
      <c r="E81" s="12">
        <f>IFERROR(VLOOKUP($B$1&amp;$A81,info!$A$2:$J$1570,7,0),"")</f>
        <v>-1265</v>
      </c>
      <c r="F81" s="13">
        <f>IFERROR(VLOOKUP($B$1&amp;$A81,info!$A$2:$J$1570,8,0),"")</f>
        <v>0.59899999999999998</v>
      </c>
      <c r="G81" s="13">
        <f>IFERROR(VLOOKUP($B$1&amp;$A81,info!$A$2:$J$1570,9,0),"")</f>
        <v>0.36200000000000004</v>
      </c>
      <c r="H81" s="12">
        <f>IFERROR(VLOOKUP($B$1&amp;$A81,info!$A$2:$J$1570,10,0),"")</f>
        <v>11544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</row>
    <row r="82" spans="1:46" ht="17.25" customHeight="1" x14ac:dyDescent="0.2">
      <c r="A82" s="11">
        <v>44229</v>
      </c>
      <c r="B82" s="12">
        <f>IFERROR(VLOOKUP($B$1&amp;$A82,info!$A$2:$J$1570,4,0),"")</f>
        <v>30501</v>
      </c>
      <c r="C82" s="12">
        <f>IFERROR(VLOOKUP($B$1&amp;$A82,info!$A$2:$J$1570,5,0),"")</f>
        <v>18854</v>
      </c>
      <c r="D82" s="12">
        <f>IFERROR(VLOOKUP($B$1&amp;$A82,info!$A$2:$J$1570,6,0),"")</f>
        <v>2324</v>
      </c>
      <c r="E82" s="12">
        <f>IFERROR(VLOOKUP($B$1&amp;$A82,info!$A$2:$J$1570,7,0),"")</f>
        <v>5435</v>
      </c>
      <c r="F82" s="13">
        <f>IFERROR(VLOOKUP($B$1&amp;$A82,info!$A$2:$J$1570,8,0),"")</f>
        <v>0.60199999999999998</v>
      </c>
      <c r="G82" s="13">
        <f>IFERROR(VLOOKUP($B$1&amp;$A82,info!$A$2:$J$1570,9,0),"")</f>
        <v>0.37200000000000005</v>
      </c>
      <c r="H82" s="12">
        <f>IFERROR(VLOOKUP($B$1&amp;$A82,info!$A$2:$J$1570,10,0),"")</f>
        <v>11647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</row>
    <row r="83" spans="1:46" ht="17.25" customHeight="1" x14ac:dyDescent="0.2">
      <c r="A83" s="11">
        <v>44222</v>
      </c>
      <c r="B83" s="12">
        <f>IFERROR(VLOOKUP($B$1&amp;$A83,info!$A$2:$J$1570,4,0),"")</f>
        <v>28177</v>
      </c>
      <c r="C83" s="12">
        <f>IFERROR(VLOOKUP($B$1&amp;$A83,info!$A$2:$J$1570,5,0),"")</f>
        <v>13419</v>
      </c>
      <c r="D83" s="12">
        <f>IFERROR(VLOOKUP($B$1&amp;$A83,info!$A$2:$J$1570,6,0),"")</f>
        <v>180</v>
      </c>
      <c r="E83" s="12">
        <f>IFERROR(VLOOKUP($B$1&amp;$A83,info!$A$2:$J$1570,7,0),"")</f>
        <v>1405</v>
      </c>
      <c r="F83" s="13">
        <f>IFERROR(VLOOKUP($B$1&amp;$A83,info!$A$2:$J$1570,8,0),"")</f>
        <v>0.60199999999999998</v>
      </c>
      <c r="G83" s="13">
        <f>IFERROR(VLOOKUP($B$1&amp;$A83,info!$A$2:$J$1570,9,0),"")</f>
        <v>0.28699999999999998</v>
      </c>
      <c r="H83" s="12">
        <f>IFERROR(VLOOKUP($B$1&amp;$A83,info!$A$2:$J$1570,10,0),"")</f>
        <v>14758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</row>
    <row r="84" spans="1:46" ht="17.25" customHeight="1" x14ac:dyDescent="0.2">
      <c r="A84" s="11">
        <v>44215</v>
      </c>
      <c r="B84" s="12">
        <f>IFERROR(VLOOKUP($B$1&amp;$A84,info!$A$2:$J$1570,4,0),"")</f>
        <v>27997</v>
      </c>
      <c r="C84" s="12">
        <f>IFERROR(VLOOKUP($B$1&amp;$A84,info!$A$2:$J$1570,5,0),"")</f>
        <v>12014</v>
      </c>
      <c r="D84" s="12">
        <f>IFERROR(VLOOKUP($B$1&amp;$A84,info!$A$2:$J$1570,6,0),"")</f>
        <v>1866</v>
      </c>
      <c r="E84" s="12">
        <f>IFERROR(VLOOKUP($B$1&amp;$A84,info!$A$2:$J$1570,7,0),"")</f>
        <v>590</v>
      </c>
      <c r="F84" s="13">
        <f>IFERROR(VLOOKUP($B$1&amp;$A84,info!$A$2:$J$1570,8,0),"")</f>
        <v>0.60499999999999998</v>
      </c>
      <c r="G84" s="13">
        <f>IFERROR(VLOOKUP($B$1&amp;$A84,info!$A$2:$J$1570,9,0),"")</f>
        <v>0.26</v>
      </c>
      <c r="H84" s="12">
        <f>IFERROR(VLOOKUP($B$1&amp;$A84,info!$A$2:$J$1570,10,0),"")</f>
        <v>15983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</row>
    <row r="85" spans="1:46" ht="17.25" customHeight="1" x14ac:dyDescent="0.2">
      <c r="A85" s="11">
        <v>44208</v>
      </c>
      <c r="B85" s="12">
        <f>IFERROR(VLOOKUP($B$1&amp;$A85,info!$A$2:$J$1570,4,0),"")</f>
        <v>26131</v>
      </c>
      <c r="C85" s="12">
        <f>IFERROR(VLOOKUP($B$1&amp;$A85,info!$A$2:$J$1570,5,0),"")</f>
        <v>11424</v>
      </c>
      <c r="D85" s="12">
        <f>IFERROR(VLOOKUP($B$1&amp;$A85,info!$A$2:$J$1570,6,0),"")</f>
        <v>-421</v>
      </c>
      <c r="E85" s="12">
        <f>IFERROR(VLOOKUP($B$1&amp;$A85,info!$A$2:$J$1570,7,0),"")</f>
        <v>-3132</v>
      </c>
      <c r="F85" s="13">
        <f>IFERROR(VLOOKUP($B$1&amp;$A85,info!$A$2:$J$1570,8,0),"")</f>
        <v>0.58399999999999996</v>
      </c>
      <c r="G85" s="13">
        <f>IFERROR(VLOOKUP($B$1&amp;$A85,info!$A$2:$J$1570,9,0),"")</f>
        <v>0.255</v>
      </c>
      <c r="H85" s="12">
        <f>IFERROR(VLOOKUP($B$1&amp;$A85,info!$A$2:$J$1570,10,0),"")</f>
        <v>14707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</row>
    <row r="86" spans="1:46" ht="17.25" customHeight="1" x14ac:dyDescent="0.2">
      <c r="A86" s="11">
        <v>44201</v>
      </c>
      <c r="B86" s="12">
        <f>IFERROR(VLOOKUP($B$1&amp;$A86,info!$A$2:$J$1570,4,0),"")</f>
        <v>26552</v>
      </c>
      <c r="C86" s="12">
        <f>IFERROR(VLOOKUP($B$1&amp;$A86,info!$A$2:$J$1570,5,0),"")</f>
        <v>14556</v>
      </c>
      <c r="D86" s="12">
        <f>IFERROR(VLOOKUP($B$1&amp;$A86,info!$A$2:$J$1570,6,0),"")</f>
        <v>-1287</v>
      </c>
      <c r="E86" s="12">
        <f>IFERROR(VLOOKUP($B$1&amp;$A86,info!$A$2:$J$1570,7,0),"")</f>
        <v>-749</v>
      </c>
      <c r="F86" s="13">
        <f>IFERROR(VLOOKUP($B$1&amp;$A86,info!$A$2:$J$1570,8,0),"")</f>
        <v>0.56299999999999994</v>
      </c>
      <c r="G86" s="13">
        <f>IFERROR(VLOOKUP($B$1&amp;$A86,info!$A$2:$J$1570,9,0),"")</f>
        <v>0.308</v>
      </c>
      <c r="H86" s="12">
        <f>IFERROR(VLOOKUP($B$1&amp;$A86,info!$A$2:$J$1570,10,0),"")</f>
        <v>11996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</row>
    <row r="87" spans="1:46" ht="17.25" customHeight="1" x14ac:dyDescent="0.2">
      <c r="A87" s="11">
        <v>44194</v>
      </c>
      <c r="B87" s="12">
        <f>IFERROR(VLOOKUP($B$1&amp;$A87,info!$A$2:$J$1570,4,0),"")</f>
        <v>27839</v>
      </c>
      <c r="C87" s="12">
        <f>IFERROR(VLOOKUP($B$1&amp;$A87,info!$A$2:$J$1570,5,0),"")</f>
        <v>15305</v>
      </c>
      <c r="D87" s="12">
        <f>IFERROR(VLOOKUP($B$1&amp;$A87,info!$A$2:$J$1570,6,0),"")</f>
        <v>-871</v>
      </c>
      <c r="E87" s="12">
        <f>IFERROR(VLOOKUP($B$1&amp;$A87,info!$A$2:$J$1570,7,0),"")</f>
        <v>249</v>
      </c>
      <c r="F87" s="13">
        <f>IFERROR(VLOOKUP($B$1&amp;$A87,info!$A$2:$J$1570,8,0),"")</f>
        <v>0.58099999999999996</v>
      </c>
      <c r="G87" s="13">
        <f>IFERROR(VLOOKUP($B$1&amp;$A87,info!$A$2:$J$1570,9,0),"")</f>
        <v>0.31900000000000001</v>
      </c>
      <c r="H87" s="12">
        <f>IFERROR(VLOOKUP($B$1&amp;$A87,info!$A$2:$J$1570,10,0),"")</f>
        <v>12534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</row>
    <row r="88" spans="1:46" ht="17.25" customHeight="1" x14ac:dyDescent="0.2">
      <c r="A88" s="11">
        <v>44186</v>
      </c>
      <c r="B88" s="12">
        <f>IFERROR(VLOOKUP($B$1&amp;$A88,info!$A$2:$J$1570,4,0),"")</f>
        <v>28710</v>
      </c>
      <c r="C88" s="12">
        <f>IFERROR(VLOOKUP($B$1&amp;$A88,info!$A$2:$J$1570,5,0),"")</f>
        <v>15056</v>
      </c>
      <c r="D88" s="12">
        <f>IFERROR(VLOOKUP($B$1&amp;$A88,info!$A$2:$J$1570,6,0),"")</f>
        <v>-29</v>
      </c>
      <c r="E88" s="12">
        <f>IFERROR(VLOOKUP($B$1&amp;$A88,info!$A$2:$J$1570,7,0),"")</f>
        <v>510</v>
      </c>
      <c r="F88" s="13">
        <f>IFERROR(VLOOKUP($B$1&amp;$A88,info!$A$2:$J$1570,8,0),"")</f>
        <v>0.59399999999999997</v>
      </c>
      <c r="G88" s="13">
        <f>IFERROR(VLOOKUP($B$1&amp;$A88,info!$A$2:$J$1570,9,0),"")</f>
        <v>0.312</v>
      </c>
      <c r="H88" s="12">
        <f>IFERROR(VLOOKUP($B$1&amp;$A88,info!$A$2:$J$1570,10,0),"")</f>
        <v>13654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</row>
    <row r="89" spans="1:46" ht="17.25" customHeight="1" x14ac:dyDescent="0.2">
      <c r="A89" s="11">
        <v>44180</v>
      </c>
      <c r="B89" s="12">
        <f>IFERROR(VLOOKUP($B$1&amp;$A89,info!$A$2:$J$1570,4,0),"")</f>
        <v>28739</v>
      </c>
      <c r="C89" s="12">
        <f>IFERROR(VLOOKUP($B$1&amp;$A89,info!$A$2:$J$1570,5,0),"")</f>
        <v>14546</v>
      </c>
      <c r="D89" s="12">
        <f>IFERROR(VLOOKUP($B$1&amp;$A89,info!$A$2:$J$1570,6,0),"")</f>
        <v>-5991</v>
      </c>
      <c r="E89" s="12">
        <f>IFERROR(VLOOKUP($B$1&amp;$A89,info!$A$2:$J$1570,7,0),"")</f>
        <v>-9634</v>
      </c>
      <c r="F89" s="13">
        <f>IFERROR(VLOOKUP($B$1&amp;$A89,info!$A$2:$J$1570,8,0),"")</f>
        <v>0.60599999999999998</v>
      </c>
      <c r="G89" s="13">
        <f>IFERROR(VLOOKUP($B$1&amp;$A89,info!$A$2:$J$1570,9,0),"")</f>
        <v>0.307</v>
      </c>
      <c r="H89" s="12">
        <f>IFERROR(VLOOKUP($B$1&amp;$A89,info!$A$2:$J$1570,10,0),"")</f>
        <v>14193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</row>
    <row r="90" spans="1:46" ht="17.25" customHeight="1" x14ac:dyDescent="0.2">
      <c r="A90" s="11">
        <v>44173</v>
      </c>
      <c r="B90" s="12">
        <f>IFERROR(VLOOKUP($B$1&amp;$A90,info!$A$2:$J$1570,4,0),"")</f>
        <v>34730</v>
      </c>
      <c r="C90" s="12">
        <f>IFERROR(VLOOKUP($B$1&amp;$A90,info!$A$2:$J$1570,5,0),"")</f>
        <v>24180</v>
      </c>
      <c r="D90" s="12">
        <f>IFERROR(VLOOKUP($B$1&amp;$A90,info!$A$2:$J$1570,6,0),"")</f>
        <v>1924</v>
      </c>
      <c r="E90" s="12">
        <f>IFERROR(VLOOKUP($B$1&amp;$A90,info!$A$2:$J$1570,7,0),"")</f>
        <v>432</v>
      </c>
      <c r="F90" s="13">
        <f>IFERROR(VLOOKUP($B$1&amp;$A90,info!$A$2:$J$1570,8,0),"")</f>
        <v>0.56700000000000006</v>
      </c>
      <c r="G90" s="13">
        <f>IFERROR(VLOOKUP($B$1&amp;$A90,info!$A$2:$J$1570,9,0),"")</f>
        <v>0.39500000000000002</v>
      </c>
      <c r="H90" s="12">
        <f>IFERROR(VLOOKUP($B$1&amp;$A90,info!$A$2:$J$1570,10,0),"")</f>
        <v>10550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</row>
    <row r="91" spans="1:46" ht="17.25" customHeight="1" x14ac:dyDescent="0.2">
      <c r="A91" s="11">
        <v>44166</v>
      </c>
      <c r="B91" s="12">
        <f>IFERROR(VLOOKUP($B$1&amp;$A91,info!$A$2:$J$1570,4,0),"")</f>
        <v>32806</v>
      </c>
      <c r="C91" s="12">
        <f>IFERROR(VLOOKUP($B$1&amp;$A91,info!$A$2:$J$1570,5,0),"")</f>
        <v>23748</v>
      </c>
      <c r="D91" s="12">
        <f>IFERROR(VLOOKUP($B$1&amp;$A91,info!$A$2:$J$1570,6,0),"")</f>
        <v>571</v>
      </c>
      <c r="E91" s="12">
        <f>IFERROR(VLOOKUP($B$1&amp;$A91,info!$A$2:$J$1570,7,0),"")</f>
        <v>-175</v>
      </c>
      <c r="F91" s="13">
        <f>IFERROR(VLOOKUP($B$1&amp;$A91,info!$A$2:$J$1570,8,0),"")</f>
        <v>0.59299999999999997</v>
      </c>
      <c r="G91" s="13">
        <f>IFERROR(VLOOKUP($B$1&amp;$A91,info!$A$2:$J$1570,9,0),"")</f>
        <v>0.42899999999999999</v>
      </c>
      <c r="H91" s="12">
        <f>IFERROR(VLOOKUP($B$1&amp;$A91,info!$A$2:$J$1570,10,0),"")</f>
        <v>9058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</row>
    <row r="92" spans="1:46" ht="17.25" customHeight="1" x14ac:dyDescent="0.2">
      <c r="A92" s="11">
        <v>44159</v>
      </c>
      <c r="B92" s="12">
        <f>IFERROR(VLOOKUP($B$1&amp;$A92,info!$A$2:$J$1570,4,0),"")</f>
        <v>32235</v>
      </c>
      <c r="C92" s="12">
        <f>IFERROR(VLOOKUP($B$1&amp;$A92,info!$A$2:$J$1570,5,0),"")</f>
        <v>23923</v>
      </c>
      <c r="D92" s="12">
        <f>IFERROR(VLOOKUP($B$1&amp;$A92,info!$A$2:$J$1570,6,0),"")</f>
        <v>2910</v>
      </c>
      <c r="E92" s="12">
        <f>IFERROR(VLOOKUP($B$1&amp;$A92,info!$A$2:$J$1570,7,0),"")</f>
        <v>3466</v>
      </c>
      <c r="F92" s="13">
        <f>IFERROR(VLOOKUP($B$1&amp;$A92,info!$A$2:$J$1570,8,0),"")</f>
        <v>0.59</v>
      </c>
      <c r="G92" s="13">
        <f>IFERROR(VLOOKUP($B$1&amp;$A92,info!$A$2:$J$1570,9,0),"")</f>
        <v>0.43799999999999994</v>
      </c>
      <c r="H92" s="12">
        <f>IFERROR(VLOOKUP($B$1&amp;$A92,info!$A$2:$J$1570,10,0),"")</f>
        <v>8312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</row>
    <row r="93" spans="1:46" ht="17.25" customHeight="1" x14ac:dyDescent="0.2">
      <c r="A93" s="11">
        <v>44152</v>
      </c>
      <c r="B93" s="12">
        <f>IFERROR(VLOOKUP($B$1&amp;$A93,info!$A$2:$J$1570,4,0),"")</f>
        <v>29325</v>
      </c>
      <c r="C93" s="12">
        <f>IFERROR(VLOOKUP($B$1&amp;$A93,info!$A$2:$J$1570,5,0),"")</f>
        <v>20457</v>
      </c>
      <c r="D93" s="12">
        <f>IFERROR(VLOOKUP($B$1&amp;$A93,info!$A$2:$J$1570,6,0),"")</f>
        <v>3630</v>
      </c>
      <c r="E93" s="12">
        <f>IFERROR(VLOOKUP($B$1&amp;$A93,info!$A$2:$J$1570,7,0),"")</f>
        <v>2479</v>
      </c>
      <c r="F93" s="13">
        <f>IFERROR(VLOOKUP($B$1&amp;$A93,info!$A$2:$J$1570,8,0),"")</f>
        <v>0.57899999999999996</v>
      </c>
      <c r="G93" s="13">
        <f>IFERROR(VLOOKUP($B$1&amp;$A93,info!$A$2:$J$1570,9,0),"")</f>
        <v>0.40399999999999997</v>
      </c>
      <c r="H93" s="12">
        <f>IFERROR(VLOOKUP($B$1&amp;$A93,info!$A$2:$J$1570,10,0),"")</f>
        <v>8868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</row>
    <row r="94" spans="1:46" ht="17.25" customHeight="1" x14ac:dyDescent="0.2">
      <c r="A94" s="11">
        <v>44145</v>
      </c>
      <c r="B94" s="12">
        <f>IFERROR(VLOOKUP($B$1&amp;$A94,info!$A$2:$J$1570,4,0),"")</f>
        <v>25695</v>
      </c>
      <c r="C94" s="12">
        <f>IFERROR(VLOOKUP($B$1&amp;$A94,info!$A$2:$J$1570,5,0),"")</f>
        <v>17978</v>
      </c>
      <c r="D94" s="12">
        <f>IFERROR(VLOOKUP($B$1&amp;$A94,info!$A$2:$J$1570,6,0),"")</f>
        <v>3792</v>
      </c>
      <c r="E94" s="12">
        <f>IFERROR(VLOOKUP($B$1&amp;$A94,info!$A$2:$J$1570,7,0),"")</f>
        <v>3126</v>
      </c>
      <c r="F94" s="13">
        <f>IFERROR(VLOOKUP($B$1&amp;$A94,info!$A$2:$J$1570,8,0),"")</f>
        <v>0.55799999999999994</v>
      </c>
      <c r="G94" s="13">
        <f>IFERROR(VLOOKUP($B$1&amp;$A94,info!$A$2:$J$1570,9,0),"")</f>
        <v>0.39</v>
      </c>
      <c r="H94" s="12">
        <f>IFERROR(VLOOKUP($B$1&amp;$A94,info!$A$2:$J$1570,10,0),"")</f>
        <v>7717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</row>
    <row r="95" spans="1:46" ht="17.25" customHeight="1" x14ac:dyDescent="0.2">
      <c r="A95" s="11">
        <v>44138</v>
      </c>
      <c r="B95" s="12">
        <f>IFERROR(VLOOKUP($B$1&amp;$A95,info!$A$2:$J$1570,4,0),"")</f>
        <v>21903</v>
      </c>
      <c r="C95" s="12">
        <f>IFERROR(VLOOKUP($B$1&amp;$A95,info!$A$2:$J$1570,5,0),"")</f>
        <v>14852</v>
      </c>
      <c r="D95" s="12">
        <f>IFERROR(VLOOKUP($B$1&amp;$A95,info!$A$2:$J$1570,6,0),"")</f>
        <v>-120</v>
      </c>
      <c r="E95" s="12">
        <f>IFERROR(VLOOKUP($B$1&amp;$A95,info!$A$2:$J$1570,7,0),"")</f>
        <v>-176</v>
      </c>
      <c r="F95" s="13">
        <f>IFERROR(VLOOKUP($B$1&amp;$A95,info!$A$2:$J$1570,8,0),"")</f>
        <v>0.54200000000000004</v>
      </c>
      <c r="G95" s="13">
        <f>IFERROR(VLOOKUP($B$1&amp;$A95,info!$A$2:$J$1570,9,0),"")</f>
        <v>0.36799999999999999</v>
      </c>
      <c r="H95" s="12">
        <f>IFERROR(VLOOKUP($B$1&amp;$A95,info!$A$2:$J$1570,10,0),"")</f>
        <v>7051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</row>
    <row r="96" spans="1:46" ht="17.25" customHeight="1" x14ac:dyDescent="0.2">
      <c r="A96" s="11">
        <v>44131</v>
      </c>
      <c r="B96" s="12">
        <f>IFERROR(VLOOKUP($B$1&amp;$A96,info!$A$2:$J$1570,4,0),"")</f>
        <v>22023</v>
      </c>
      <c r="C96" s="12">
        <f>IFERROR(VLOOKUP($B$1&amp;$A96,info!$A$2:$J$1570,5,0),"")</f>
        <v>15028</v>
      </c>
      <c r="D96" s="12">
        <f>IFERROR(VLOOKUP($B$1&amp;$A96,info!$A$2:$J$1570,6,0),"")</f>
        <v>2126</v>
      </c>
      <c r="E96" s="12">
        <f>IFERROR(VLOOKUP($B$1&amp;$A96,info!$A$2:$J$1570,7,0),"")</f>
        <v>1733</v>
      </c>
      <c r="F96" s="13">
        <f>IFERROR(VLOOKUP($B$1&amp;$A96,info!$A$2:$J$1570,8,0),"")</f>
        <v>0.54500000000000004</v>
      </c>
      <c r="G96" s="13">
        <f>IFERROR(VLOOKUP($B$1&amp;$A96,info!$A$2:$J$1570,9,0),"")</f>
        <v>0.37200000000000005</v>
      </c>
      <c r="H96" s="12">
        <f>IFERROR(VLOOKUP($B$1&amp;$A96,info!$A$2:$J$1570,10,0),"")</f>
        <v>6995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</row>
    <row r="97" spans="1:46" ht="17.25" customHeight="1" x14ac:dyDescent="0.2">
      <c r="A97" s="11">
        <v>44124</v>
      </c>
      <c r="B97" s="12">
        <f>IFERROR(VLOOKUP($B$1&amp;$A97,info!$A$2:$J$1570,4,0),"")</f>
        <v>19897</v>
      </c>
      <c r="C97" s="12">
        <f>IFERROR(VLOOKUP($B$1&amp;$A97,info!$A$2:$J$1570,5,0),"")</f>
        <v>13295</v>
      </c>
      <c r="D97" s="12">
        <f>IFERROR(VLOOKUP($B$1&amp;$A97,info!$A$2:$J$1570,6,0),"")</f>
        <v>-330</v>
      </c>
      <c r="E97" s="12">
        <f>IFERROR(VLOOKUP($B$1&amp;$A97,info!$A$2:$J$1570,7,0),"")</f>
        <v>-442</v>
      </c>
      <c r="F97" s="13">
        <f>IFERROR(VLOOKUP($B$1&amp;$A97,info!$A$2:$J$1570,8,0),"")</f>
        <v>0.53400000000000003</v>
      </c>
      <c r="G97" s="13">
        <f>IFERROR(VLOOKUP($B$1&amp;$A97,info!$A$2:$J$1570,9,0),"")</f>
        <v>0.35600000000000004</v>
      </c>
      <c r="H97" s="12">
        <f>IFERROR(VLOOKUP($B$1&amp;$A97,info!$A$2:$J$1570,10,0),"")</f>
        <v>6602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</row>
    <row r="98" spans="1:46" ht="17.25" customHeight="1" x14ac:dyDescent="0.2">
      <c r="A98" s="11">
        <v>44117</v>
      </c>
      <c r="B98" s="12">
        <f>IFERROR(VLOOKUP($B$1&amp;$A98,info!$A$2:$J$1570,4,0),"")</f>
        <v>20227</v>
      </c>
      <c r="C98" s="12">
        <f>IFERROR(VLOOKUP($B$1&amp;$A98,info!$A$2:$J$1570,5,0),"")</f>
        <v>13737</v>
      </c>
      <c r="D98" s="12">
        <f>IFERROR(VLOOKUP($B$1&amp;$A98,info!$A$2:$J$1570,6,0),"")</f>
        <v>3472</v>
      </c>
      <c r="E98" s="12">
        <f>IFERROR(VLOOKUP($B$1&amp;$A98,info!$A$2:$J$1570,7,0),"")</f>
        <v>2072</v>
      </c>
      <c r="F98" s="13">
        <f>IFERROR(VLOOKUP($B$1&amp;$A98,info!$A$2:$J$1570,8,0),"")</f>
        <v>0.52900000000000003</v>
      </c>
      <c r="G98" s="13">
        <f>IFERROR(VLOOKUP($B$1&amp;$A98,info!$A$2:$J$1570,9,0),"")</f>
        <v>0.36</v>
      </c>
      <c r="H98" s="12">
        <f>IFERROR(VLOOKUP($B$1&amp;$A98,info!$A$2:$J$1570,10,0),"")</f>
        <v>6490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</row>
    <row r="99" spans="1:46" ht="17.25" customHeight="1" x14ac:dyDescent="0.2">
      <c r="A99" s="11">
        <v>44110</v>
      </c>
      <c r="B99" s="12">
        <f>IFERROR(VLOOKUP($B$1&amp;$A99,info!$A$2:$J$1570,4,0),"")</f>
        <v>16755</v>
      </c>
      <c r="C99" s="12">
        <f>IFERROR(VLOOKUP($B$1&amp;$A99,info!$A$2:$J$1570,5,0),"")</f>
        <v>11665</v>
      </c>
      <c r="D99" s="12">
        <f>IFERROR(VLOOKUP($B$1&amp;$A99,info!$A$2:$J$1570,6,0),"")</f>
        <v>-345</v>
      </c>
      <c r="E99" s="12">
        <f>IFERROR(VLOOKUP($B$1&amp;$A99,info!$A$2:$J$1570,7,0),"")</f>
        <v>-2106</v>
      </c>
      <c r="F99" s="13">
        <f>IFERROR(VLOOKUP($B$1&amp;$A99,info!$A$2:$J$1570,8,0),"")</f>
        <v>0.48399999999999999</v>
      </c>
      <c r="G99" s="13">
        <f>IFERROR(VLOOKUP($B$1&amp;$A99,info!$A$2:$J$1570,9,0),"")</f>
        <v>0.33700000000000002</v>
      </c>
      <c r="H99" s="12">
        <f>IFERROR(VLOOKUP($B$1&amp;$A99,info!$A$2:$J$1570,10,0),"")</f>
        <v>5090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</row>
    <row r="100" spans="1:46" ht="17.25" customHeight="1" x14ac:dyDescent="0.2">
      <c r="A100" s="11">
        <v>44103</v>
      </c>
      <c r="B100" s="12">
        <f>IFERROR(VLOOKUP($B$1&amp;$A100,info!$A$2:$J$1570,4,0),"")</f>
        <v>17100</v>
      </c>
      <c r="C100" s="12">
        <f>IFERROR(VLOOKUP($B$1&amp;$A100,info!$A$2:$J$1570,5,0),"")</f>
        <v>13771</v>
      </c>
      <c r="D100" s="12">
        <f>IFERROR(VLOOKUP($B$1&amp;$A100,info!$A$2:$J$1570,6,0),"")</f>
        <v>400</v>
      </c>
      <c r="E100" s="12">
        <f>IFERROR(VLOOKUP($B$1&amp;$A100,info!$A$2:$J$1570,7,0),"")</f>
        <v>1931</v>
      </c>
      <c r="F100" s="13">
        <f>IFERROR(VLOOKUP($B$1&amp;$A100,info!$A$2:$J$1570,8,0),"")</f>
        <v>0.47600000000000003</v>
      </c>
      <c r="G100" s="13">
        <f>IFERROR(VLOOKUP($B$1&amp;$A100,info!$A$2:$J$1570,9,0),"")</f>
        <v>0.38299999999999995</v>
      </c>
      <c r="H100" s="12">
        <f>IFERROR(VLOOKUP($B$1&amp;$A100,info!$A$2:$J$1570,10,0),"")</f>
        <v>3329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</row>
    <row r="101" spans="1:46" ht="17.25" customHeight="1" x14ac:dyDescent="0.2">
      <c r="A101" s="11">
        <v>44096</v>
      </c>
      <c r="B101" s="12">
        <f>IFERROR(VLOOKUP($B$1&amp;$A101,info!$A$2:$J$1570,4,0),"")</f>
        <v>16700</v>
      </c>
      <c r="C101" s="12">
        <f>IFERROR(VLOOKUP($B$1&amp;$A101,info!$A$2:$J$1570,5,0),"")</f>
        <v>11840</v>
      </c>
      <c r="D101" s="12">
        <f>IFERROR(VLOOKUP($B$1&amp;$A101,info!$A$2:$J$1570,6,0),"")</f>
        <v>-1302</v>
      </c>
      <c r="E101" s="12">
        <f>IFERROR(VLOOKUP($B$1&amp;$A101,info!$A$2:$J$1570,7,0),"")</f>
        <v>-2920</v>
      </c>
      <c r="F101" s="13">
        <f>IFERROR(VLOOKUP($B$1&amp;$A101,info!$A$2:$J$1570,8,0),"")</f>
        <v>0.47399999999999998</v>
      </c>
      <c r="G101" s="13">
        <f>IFERROR(VLOOKUP($B$1&amp;$A101,info!$A$2:$J$1570,9,0),"")</f>
        <v>0.33600000000000002</v>
      </c>
      <c r="H101" s="12">
        <f>IFERROR(VLOOKUP($B$1&amp;$A101,info!$A$2:$J$1570,10,0),"")</f>
        <v>4860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</row>
    <row r="102" spans="1:46" ht="17.25" customHeight="1" x14ac:dyDescent="0.2">
      <c r="A102" s="11">
        <v>44089</v>
      </c>
      <c r="B102" s="12">
        <f>IFERROR(VLOOKUP($B$1&amp;$A102,info!$A$2:$J$1570,4,0),"")</f>
        <v>18002</v>
      </c>
      <c r="C102" s="12">
        <f>IFERROR(VLOOKUP($B$1&amp;$A102,info!$A$2:$J$1570,5,0),"")</f>
        <v>14760</v>
      </c>
      <c r="D102" s="12">
        <f>IFERROR(VLOOKUP($B$1&amp;$A102,info!$A$2:$J$1570,6,0),"")</f>
        <v>-2107</v>
      </c>
      <c r="E102" s="12">
        <f>IFERROR(VLOOKUP($B$1&amp;$A102,info!$A$2:$J$1570,7,0),"")</f>
        <v>-449</v>
      </c>
      <c r="F102" s="13">
        <f>IFERROR(VLOOKUP($B$1&amp;$A102,info!$A$2:$J$1570,8,0),"")</f>
        <v>0.502</v>
      </c>
      <c r="G102" s="13">
        <f>IFERROR(VLOOKUP($B$1&amp;$A102,info!$A$2:$J$1570,9,0),"")</f>
        <v>0.41200000000000003</v>
      </c>
      <c r="H102" s="12">
        <f>IFERROR(VLOOKUP($B$1&amp;$A102,info!$A$2:$J$1570,10,0),"")</f>
        <v>3242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</row>
    <row r="103" spans="1:46" ht="17.25" customHeight="1" x14ac:dyDescent="0.2">
      <c r="A103" s="11">
        <v>44082</v>
      </c>
      <c r="B103" s="12">
        <f>IFERROR(VLOOKUP($B$1&amp;$A103,info!$A$2:$J$1570,4,0),"")</f>
        <v>20109</v>
      </c>
      <c r="C103" s="12">
        <f>IFERROR(VLOOKUP($B$1&amp;$A103,info!$A$2:$J$1570,5,0),"")</f>
        <v>15209</v>
      </c>
      <c r="D103" s="12">
        <f>IFERROR(VLOOKUP($B$1&amp;$A103,info!$A$2:$J$1570,6,0),"")</f>
        <v>-1325</v>
      </c>
      <c r="E103" s="12">
        <f>IFERROR(VLOOKUP($B$1&amp;$A103,info!$A$2:$J$1570,7,0),"")</f>
        <v>741</v>
      </c>
      <c r="F103" s="13">
        <f>IFERROR(VLOOKUP($B$1&amp;$A103,info!$A$2:$J$1570,8,0),"")</f>
        <v>0.45700000000000002</v>
      </c>
      <c r="G103" s="13">
        <f>IFERROR(VLOOKUP($B$1&amp;$A103,info!$A$2:$J$1570,9,0),"")</f>
        <v>0.34499999999999997</v>
      </c>
      <c r="H103" s="12">
        <f>IFERROR(VLOOKUP($B$1&amp;$A103,info!$A$2:$J$1570,10,0),"")</f>
        <v>4900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</row>
    <row r="104" spans="1:46" ht="17.25" customHeight="1" x14ac:dyDescent="0.2">
      <c r="A104" s="11">
        <v>44075</v>
      </c>
      <c r="B104" s="12">
        <f>IFERROR(VLOOKUP($B$1&amp;$A104,info!$A$2:$J$1570,4,0),"")</f>
        <v>21434</v>
      </c>
      <c r="C104" s="12">
        <f>IFERROR(VLOOKUP($B$1&amp;$A104,info!$A$2:$J$1570,5,0),"")</f>
        <v>14468</v>
      </c>
      <c r="D104" s="12">
        <f>IFERROR(VLOOKUP($B$1&amp;$A104,info!$A$2:$J$1570,6,0),"")</f>
        <v>1678</v>
      </c>
      <c r="E104" s="12">
        <f>IFERROR(VLOOKUP($B$1&amp;$A104,info!$A$2:$J$1570,7,0),"")</f>
        <v>-1100</v>
      </c>
      <c r="F104" s="13">
        <f>IFERROR(VLOOKUP($B$1&amp;$A104,info!$A$2:$J$1570,8,0),"")</f>
        <v>0.53299999999999992</v>
      </c>
      <c r="G104" s="13">
        <f>IFERROR(VLOOKUP($B$1&amp;$A104,info!$A$2:$J$1570,9,0),"")</f>
        <v>0.36</v>
      </c>
      <c r="H104" s="12">
        <f>IFERROR(VLOOKUP($B$1&amp;$A104,info!$A$2:$J$1570,10,0),"")</f>
        <v>6966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</row>
    <row r="105" spans="1:46" ht="17.25" customHeight="1" x14ac:dyDescent="0.2">
      <c r="A105" s="11">
        <v>44068</v>
      </c>
      <c r="B105" s="12">
        <f>IFERROR(VLOOKUP($B$1&amp;$A105,info!$A$2:$J$1570,4,0),"")</f>
        <v>19756</v>
      </c>
      <c r="C105" s="12">
        <f>IFERROR(VLOOKUP($B$1&amp;$A105,info!$A$2:$J$1570,5,0),"")</f>
        <v>15568</v>
      </c>
      <c r="D105" s="12">
        <f>IFERROR(VLOOKUP($B$1&amp;$A105,info!$A$2:$J$1570,6,0),"")</f>
        <v>-757</v>
      </c>
      <c r="E105" s="12">
        <f>IFERROR(VLOOKUP($B$1&amp;$A105,info!$A$2:$J$1570,7,0),"")</f>
        <v>-1183</v>
      </c>
      <c r="F105" s="13">
        <f>IFERROR(VLOOKUP($B$1&amp;$A105,info!$A$2:$J$1570,8,0),"")</f>
        <v>0.53900000000000003</v>
      </c>
      <c r="G105" s="13">
        <f>IFERROR(VLOOKUP($B$1&amp;$A105,info!$A$2:$J$1570,9,0),"")</f>
        <v>0.42399999999999999</v>
      </c>
      <c r="H105" s="12">
        <f>IFERROR(VLOOKUP($B$1&amp;$A105,info!$A$2:$J$1570,10,0),"")</f>
        <v>4188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</row>
    <row r="106" spans="1:46" ht="17.25" customHeight="1" x14ac:dyDescent="0.2">
      <c r="A106" s="11">
        <v>44061</v>
      </c>
      <c r="B106" s="12">
        <f>IFERROR(VLOOKUP($B$1&amp;$A106,info!$A$2:$J$1570,4,0),"")</f>
        <v>20513</v>
      </c>
      <c r="C106" s="12">
        <f>IFERROR(VLOOKUP($B$1&amp;$A106,info!$A$2:$J$1570,5,0),"")</f>
        <v>16751</v>
      </c>
      <c r="D106" s="12">
        <f>IFERROR(VLOOKUP($B$1&amp;$A106,info!$A$2:$J$1570,6,0),"")</f>
        <v>2635</v>
      </c>
      <c r="E106" s="12">
        <f>IFERROR(VLOOKUP($B$1&amp;$A106,info!$A$2:$J$1570,7,0),"")</f>
        <v>-1306</v>
      </c>
      <c r="F106" s="13">
        <f>IFERROR(VLOOKUP($B$1&amp;$A106,info!$A$2:$J$1570,8,0),"")</f>
        <v>0.53200000000000003</v>
      </c>
      <c r="G106" s="13">
        <f>IFERROR(VLOOKUP($B$1&amp;$A106,info!$A$2:$J$1570,9,0),"")</f>
        <v>0.434</v>
      </c>
      <c r="H106" s="12">
        <f>IFERROR(VLOOKUP($B$1&amp;$A106,info!$A$2:$J$1570,10,0),"")</f>
        <v>3762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</row>
    <row r="107" spans="1:46" ht="17.25" customHeight="1" x14ac:dyDescent="0.2">
      <c r="A107" s="11">
        <v>44054</v>
      </c>
      <c r="B107" s="12">
        <f>IFERROR(VLOOKUP($B$1&amp;$A107,info!$A$2:$J$1570,4,0),"")</f>
        <v>17878</v>
      </c>
      <c r="C107" s="12">
        <f>IFERROR(VLOOKUP($B$1&amp;$A107,info!$A$2:$J$1570,5,0),"")</f>
        <v>18057</v>
      </c>
      <c r="D107" s="12">
        <f>IFERROR(VLOOKUP($B$1&amp;$A107,info!$A$2:$J$1570,6,0),"")</f>
        <v>-706</v>
      </c>
      <c r="E107" s="12">
        <f>IFERROR(VLOOKUP($B$1&amp;$A107,info!$A$2:$J$1570,7,0),"")</f>
        <v>-1975</v>
      </c>
      <c r="F107" s="13">
        <f>IFERROR(VLOOKUP($B$1&amp;$A107,info!$A$2:$J$1570,8,0),"")</f>
        <v>0.47600000000000003</v>
      </c>
      <c r="G107" s="13">
        <f>IFERROR(VLOOKUP($B$1&amp;$A107,info!$A$2:$J$1570,9,0),"")</f>
        <v>0.48100000000000004</v>
      </c>
      <c r="H107" s="12">
        <f>IFERROR(VLOOKUP($B$1&amp;$A107,info!$A$2:$J$1570,10,0),"")</f>
        <v>-179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</row>
    <row r="108" spans="1:46" ht="17.25" customHeight="1" x14ac:dyDescent="0.2">
      <c r="A108" s="11">
        <v>44047</v>
      </c>
      <c r="B108" s="12">
        <f>IFERROR(VLOOKUP($B$1&amp;$A108,info!$A$2:$J$1570,4,0),"")</f>
        <v>18584</v>
      </c>
      <c r="C108" s="12">
        <f>IFERROR(VLOOKUP($B$1&amp;$A108,info!$A$2:$J$1570,5,0),"")</f>
        <v>20032</v>
      </c>
      <c r="D108" s="12">
        <f>IFERROR(VLOOKUP($B$1&amp;$A108,info!$A$2:$J$1570,6,0),"")</f>
        <v>1201</v>
      </c>
      <c r="E108" s="12">
        <f>IFERROR(VLOOKUP($B$1&amp;$A108,info!$A$2:$J$1570,7,0),"")</f>
        <v>1804</v>
      </c>
      <c r="F108" s="13">
        <f>IFERROR(VLOOKUP($B$1&amp;$A108,info!$A$2:$J$1570,8,0),"")</f>
        <v>0.48299999999999998</v>
      </c>
      <c r="G108" s="13">
        <f>IFERROR(VLOOKUP($B$1&amp;$A108,info!$A$2:$J$1570,9,0),"")</f>
        <v>0.52</v>
      </c>
      <c r="H108" s="12">
        <f>IFERROR(VLOOKUP($B$1&amp;$A108,info!$A$2:$J$1570,10,0),"")</f>
        <v>-1448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</row>
    <row r="109" spans="1:46" ht="17.25" customHeight="1" x14ac:dyDescent="0.2">
      <c r="A109" s="11">
        <v>44040</v>
      </c>
      <c r="B109" s="12">
        <f>IFERROR(VLOOKUP($B$1&amp;$A109,info!$A$2:$J$1570,4,0),"")</f>
        <v>17383</v>
      </c>
      <c r="C109" s="12">
        <f>IFERROR(VLOOKUP($B$1&amp;$A109,info!$A$2:$J$1570,5,0),"")</f>
        <v>18228</v>
      </c>
      <c r="D109" s="12">
        <f>IFERROR(VLOOKUP($B$1&amp;$A109,info!$A$2:$J$1570,6,0),"")</f>
        <v>-2214</v>
      </c>
      <c r="E109" s="12">
        <f>IFERROR(VLOOKUP($B$1&amp;$A109,info!$A$2:$J$1570,7,0),"")</f>
        <v>1106</v>
      </c>
      <c r="F109" s="13">
        <f>IFERROR(VLOOKUP($B$1&amp;$A109,info!$A$2:$J$1570,8,0),"")</f>
        <v>0.48100000000000004</v>
      </c>
      <c r="G109" s="13">
        <f>IFERROR(VLOOKUP($B$1&amp;$A109,info!$A$2:$J$1570,9,0),"")</f>
        <v>0.504</v>
      </c>
      <c r="H109" s="12">
        <f>IFERROR(VLOOKUP($B$1&amp;$A109,info!$A$2:$J$1570,10,0),"")</f>
        <v>-845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</row>
    <row r="110" spans="1:46" ht="17.25" customHeight="1" x14ac:dyDescent="0.2">
      <c r="A110" s="11">
        <v>44033</v>
      </c>
      <c r="B110" s="12">
        <f>IFERROR(VLOOKUP($B$1&amp;$A110,info!$A$2:$J$1570,4,0),"")</f>
        <v>19597</v>
      </c>
      <c r="C110" s="12">
        <f>IFERROR(VLOOKUP($B$1&amp;$A110,info!$A$2:$J$1570,5,0),"")</f>
        <v>17122</v>
      </c>
      <c r="D110" s="12">
        <f>IFERROR(VLOOKUP($B$1&amp;$A110,info!$A$2:$J$1570,6,0),"")</f>
        <v>2624</v>
      </c>
      <c r="E110" s="12">
        <f>IFERROR(VLOOKUP($B$1&amp;$A110,info!$A$2:$J$1570,7,0),"")</f>
        <v>1266</v>
      </c>
      <c r="F110" s="13">
        <f>IFERROR(VLOOKUP($B$1&amp;$A110,info!$A$2:$J$1570,8,0),"")</f>
        <v>0.54299999999999993</v>
      </c>
      <c r="G110" s="13">
        <f>IFERROR(VLOOKUP($B$1&amp;$A110,info!$A$2:$J$1570,9,0),"")</f>
        <v>0.47399999999999998</v>
      </c>
      <c r="H110" s="12">
        <f>IFERROR(VLOOKUP($B$1&amp;$A110,info!$A$2:$J$1570,10,0),"")</f>
        <v>2475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</row>
    <row r="111" spans="1:46" ht="17.25" customHeight="1" x14ac:dyDescent="0.2">
      <c r="A111" s="11">
        <v>44026</v>
      </c>
      <c r="B111" s="12">
        <f>IFERROR(VLOOKUP($B$1&amp;$A111,info!$A$2:$J$1570,4,0),"")</f>
        <v>16973</v>
      </c>
      <c r="C111" s="12">
        <f>IFERROR(VLOOKUP($B$1&amp;$A111,info!$A$2:$J$1570,5,0),"")</f>
        <v>15856</v>
      </c>
      <c r="D111" s="12">
        <f>IFERROR(VLOOKUP($B$1&amp;$A111,info!$A$2:$J$1570,6,0),"")</f>
        <v>1167</v>
      </c>
      <c r="E111" s="12">
        <f>IFERROR(VLOOKUP($B$1&amp;$A111,info!$A$2:$J$1570,7,0),"")</f>
        <v>-267</v>
      </c>
      <c r="F111" s="13">
        <f>IFERROR(VLOOKUP($B$1&amp;$A111,info!$A$2:$J$1570,8,0),"")</f>
        <v>0.51100000000000001</v>
      </c>
      <c r="G111" s="13">
        <f>IFERROR(VLOOKUP($B$1&amp;$A111,info!$A$2:$J$1570,9,0),"")</f>
        <v>0.47799999999999998</v>
      </c>
      <c r="H111" s="12">
        <f>IFERROR(VLOOKUP($B$1&amp;$A111,info!$A$2:$J$1570,10,0),"")</f>
        <v>1117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</row>
    <row r="112" spans="1:46" ht="17.25" customHeight="1" x14ac:dyDescent="0.2">
      <c r="A112" s="11">
        <v>44019</v>
      </c>
      <c r="B112" s="12">
        <f>IFERROR(VLOOKUP($B$1&amp;$A112,info!$A$2:$J$1570,4,0),"")</f>
        <v>15806</v>
      </c>
      <c r="C112" s="12">
        <f>IFERROR(VLOOKUP($B$1&amp;$A112,info!$A$2:$J$1570,5,0),"")</f>
        <v>16123</v>
      </c>
      <c r="D112" s="12">
        <f>IFERROR(VLOOKUP($B$1&amp;$A112,info!$A$2:$J$1570,6,0),"")</f>
        <v>-508</v>
      </c>
      <c r="E112" s="12">
        <f>IFERROR(VLOOKUP($B$1&amp;$A112,info!$A$2:$J$1570,7,0),"")</f>
        <v>165</v>
      </c>
      <c r="F112" s="13">
        <f>IFERROR(VLOOKUP($B$1&amp;$A112,info!$A$2:$J$1570,8,0),"")</f>
        <v>0.50600000000000001</v>
      </c>
      <c r="G112" s="13">
        <f>IFERROR(VLOOKUP($B$1&amp;$A112,info!$A$2:$J$1570,9,0),"")</f>
        <v>0.51600000000000001</v>
      </c>
      <c r="H112" s="12">
        <f>IFERROR(VLOOKUP($B$1&amp;$A112,info!$A$2:$J$1570,10,0),"")</f>
        <v>-317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</row>
    <row r="113" spans="1:46" ht="17.25" customHeight="1" x14ac:dyDescent="0.2">
      <c r="A113" s="11">
        <v>44012</v>
      </c>
      <c r="B113" s="12">
        <f>IFERROR(VLOOKUP($B$1&amp;$A113,info!$A$2:$J$1570,4,0),"")</f>
        <v>16314</v>
      </c>
      <c r="C113" s="12">
        <f>IFERROR(VLOOKUP($B$1&amp;$A113,info!$A$2:$J$1570,5,0),"")</f>
        <v>15958</v>
      </c>
      <c r="D113" s="12">
        <f>IFERROR(VLOOKUP($B$1&amp;$A113,info!$A$2:$J$1570,6,0),"")</f>
        <v>140</v>
      </c>
      <c r="E113" s="12">
        <f>IFERROR(VLOOKUP($B$1&amp;$A113,info!$A$2:$J$1570,7,0),"")</f>
        <v>-231</v>
      </c>
      <c r="F113" s="13">
        <f>IFERROR(VLOOKUP($B$1&amp;$A113,info!$A$2:$J$1570,8,0),"")</f>
        <v>0.52900000000000003</v>
      </c>
      <c r="G113" s="13">
        <f>IFERROR(VLOOKUP($B$1&amp;$A113,info!$A$2:$J$1570,9,0),"")</f>
        <v>0.51700000000000002</v>
      </c>
      <c r="H113" s="12">
        <f>IFERROR(VLOOKUP($B$1&amp;$A113,info!$A$2:$J$1570,10,0),"")</f>
        <v>356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</row>
    <row r="114" spans="1:46" ht="17.25" customHeight="1" x14ac:dyDescent="0.2">
      <c r="A114" s="11">
        <v>44005</v>
      </c>
      <c r="B114" s="12">
        <f>IFERROR(VLOOKUP($B$1&amp;$A114,info!$A$2:$J$1570,4,0),"")</f>
        <v>16174</v>
      </c>
      <c r="C114" s="12">
        <f>IFERROR(VLOOKUP($B$1&amp;$A114,info!$A$2:$J$1570,5,0),"")</f>
        <v>16189</v>
      </c>
      <c r="D114" s="12">
        <f>IFERROR(VLOOKUP($B$1&amp;$A114,info!$A$2:$J$1570,6,0),"")</f>
        <v>1722</v>
      </c>
      <c r="E114" s="12">
        <f>IFERROR(VLOOKUP($B$1&amp;$A114,info!$A$2:$J$1570,7,0),"")</f>
        <v>-195</v>
      </c>
      <c r="F114" s="13">
        <f>IFERROR(VLOOKUP($B$1&amp;$A114,info!$A$2:$J$1570,8,0),"")</f>
        <v>0.55100000000000005</v>
      </c>
      <c r="G114" s="13">
        <f>IFERROR(VLOOKUP($B$1&amp;$A114,info!$A$2:$J$1570,9,0),"")</f>
        <v>0.55200000000000005</v>
      </c>
      <c r="H114" s="12">
        <f>IFERROR(VLOOKUP($B$1&amp;$A114,info!$A$2:$J$1570,10,0),"")</f>
        <v>-15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</row>
    <row r="115" spans="1:46" ht="17.25" customHeight="1" x14ac:dyDescent="0.2">
      <c r="A115" s="11">
        <v>43998</v>
      </c>
      <c r="B115" s="12">
        <f>IFERROR(VLOOKUP($B$1&amp;$A115,info!$A$2:$J$1570,4,0),"")</f>
        <v>14452</v>
      </c>
      <c r="C115" s="12">
        <f>IFERROR(VLOOKUP($B$1&amp;$A115,info!$A$2:$J$1570,5,0),"")</f>
        <v>16384</v>
      </c>
      <c r="D115" s="12">
        <f>IFERROR(VLOOKUP($B$1&amp;$A115,info!$A$2:$J$1570,6,0),"")</f>
        <v>-713</v>
      </c>
      <c r="E115" s="12">
        <f>IFERROR(VLOOKUP($B$1&amp;$A115,info!$A$2:$J$1570,7,0),"")</f>
        <v>-10022</v>
      </c>
      <c r="F115" s="13">
        <f>IFERROR(VLOOKUP($B$1&amp;$A115,info!$A$2:$J$1570,8,0),"")</f>
        <v>0.52900000000000003</v>
      </c>
      <c r="G115" s="13">
        <f>IFERROR(VLOOKUP($B$1&amp;$A115,info!$A$2:$J$1570,9,0),"")</f>
        <v>0.6</v>
      </c>
      <c r="H115" s="12">
        <f>IFERROR(VLOOKUP($B$1&amp;$A115,info!$A$2:$J$1570,10,0),"")</f>
        <v>-1932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</row>
    <row r="116" spans="1:46" ht="17.25" customHeight="1" x14ac:dyDescent="0.2">
      <c r="A116" s="11">
        <v>43991</v>
      </c>
      <c r="B116" s="12">
        <f>IFERROR(VLOOKUP($B$1&amp;$A116,info!$A$2:$J$1570,4,0),"")</f>
        <v>15165</v>
      </c>
      <c r="C116" s="12">
        <f>IFERROR(VLOOKUP($B$1&amp;$A116,info!$A$2:$J$1570,5,0),"")</f>
        <v>26406</v>
      </c>
      <c r="D116" s="12">
        <f>IFERROR(VLOOKUP($B$1&amp;$A116,info!$A$2:$J$1570,6,0),"")</f>
        <v>847</v>
      </c>
      <c r="E116" s="12">
        <f>IFERROR(VLOOKUP($B$1&amp;$A116,info!$A$2:$J$1570,7,0),"")</f>
        <v>-835</v>
      </c>
      <c r="F116" s="13">
        <f>IFERROR(VLOOKUP($B$1&amp;$A116,info!$A$2:$J$1570,8,0),"")</f>
        <v>0.32500000000000001</v>
      </c>
      <c r="G116" s="13">
        <f>IFERROR(VLOOKUP($B$1&amp;$A116,info!$A$2:$J$1570,9,0),"")</f>
        <v>0.56499999999999995</v>
      </c>
      <c r="H116" s="12">
        <f>IFERROR(VLOOKUP($B$1&amp;$A116,info!$A$2:$J$1570,10,0),"")</f>
        <v>-11241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</row>
    <row r="117" spans="1:46" ht="17.25" customHeight="1" x14ac:dyDescent="0.2">
      <c r="A117" s="11">
        <v>43984</v>
      </c>
      <c r="B117" s="12">
        <f>IFERROR(VLOOKUP($B$1&amp;$A117,info!$A$2:$J$1570,4,0),"")</f>
        <v>14318</v>
      </c>
      <c r="C117" s="12">
        <f>IFERROR(VLOOKUP($B$1&amp;$A117,info!$A$2:$J$1570,5,0),"")</f>
        <v>27241</v>
      </c>
      <c r="D117" s="12">
        <f>IFERROR(VLOOKUP($B$1&amp;$A117,info!$A$2:$J$1570,6,0),"")</f>
        <v>2100</v>
      </c>
      <c r="E117" s="12">
        <f>IFERROR(VLOOKUP($B$1&amp;$A117,info!$A$2:$J$1570,7,0),"")</f>
        <v>-20</v>
      </c>
      <c r="F117" s="13">
        <f>IFERROR(VLOOKUP($B$1&amp;$A117,info!$A$2:$J$1570,8,0),"")</f>
        <v>0.308</v>
      </c>
      <c r="G117" s="13">
        <f>IFERROR(VLOOKUP($B$1&amp;$A117,info!$A$2:$J$1570,9,0),"")</f>
        <v>0.58499999999999996</v>
      </c>
      <c r="H117" s="12">
        <f>IFERROR(VLOOKUP($B$1&amp;$A117,info!$A$2:$J$1570,10,0),"")</f>
        <v>-12923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</row>
    <row r="118" spans="1:46" ht="17.25" customHeight="1" x14ac:dyDescent="0.2">
      <c r="A118" s="11">
        <v>43977</v>
      </c>
      <c r="B118" s="12">
        <f>IFERROR(VLOOKUP($B$1&amp;$A118,info!$A$2:$J$1570,4,0),"")</f>
        <v>12218</v>
      </c>
      <c r="C118" s="12">
        <f>IFERROR(VLOOKUP($B$1&amp;$A118,info!$A$2:$J$1570,5,0),"")</f>
        <v>27261</v>
      </c>
      <c r="D118" s="12">
        <f>IFERROR(VLOOKUP($B$1&amp;$A118,info!$A$2:$J$1570,6,0),"")</f>
        <v>1476</v>
      </c>
      <c r="E118" s="12">
        <f>IFERROR(VLOOKUP($B$1&amp;$A118,info!$A$2:$J$1570,7,0),"")</f>
        <v>652</v>
      </c>
      <c r="F118" s="13">
        <f>IFERROR(VLOOKUP($B$1&amp;$A118,info!$A$2:$J$1570,8,0),"")</f>
        <v>0.26800000000000002</v>
      </c>
      <c r="G118" s="13">
        <f>IFERROR(VLOOKUP($B$1&amp;$A118,info!$A$2:$J$1570,9,0),"")</f>
        <v>0.59699999999999998</v>
      </c>
      <c r="H118" s="12">
        <f>IFERROR(VLOOKUP($B$1&amp;$A118,info!$A$2:$J$1570,10,0),"")</f>
        <v>-15043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</row>
    <row r="119" spans="1:46" ht="17.25" customHeight="1" x14ac:dyDescent="0.2">
      <c r="A119" s="11">
        <v>43970</v>
      </c>
      <c r="B119" s="12">
        <f>IFERROR(VLOOKUP($B$1&amp;$A119,info!$A$2:$J$1570,4,0),"")</f>
        <v>10742</v>
      </c>
      <c r="C119" s="12">
        <f>IFERROR(VLOOKUP($B$1&amp;$A119,info!$A$2:$J$1570,5,0),"")</f>
        <v>26609</v>
      </c>
      <c r="D119" s="12">
        <f>IFERROR(VLOOKUP($B$1&amp;$A119,info!$A$2:$J$1570,6,0),"")</f>
        <v>-1211</v>
      </c>
      <c r="E119" s="12">
        <f>IFERROR(VLOOKUP($B$1&amp;$A119,info!$A$2:$J$1570,7,0),"")</f>
        <v>-1222</v>
      </c>
      <c r="F119" s="13">
        <f>IFERROR(VLOOKUP($B$1&amp;$A119,info!$A$2:$J$1570,8,0),"")</f>
        <v>0.24299999999999999</v>
      </c>
      <c r="G119" s="13">
        <f>IFERROR(VLOOKUP($B$1&amp;$A119,info!$A$2:$J$1570,9,0),"")</f>
        <v>0.60299999999999998</v>
      </c>
      <c r="H119" s="12">
        <f>IFERROR(VLOOKUP($B$1&amp;$A119,info!$A$2:$J$1570,10,0),"")</f>
        <v>-15867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</row>
    <row r="120" spans="1:46" ht="17.25" customHeight="1" x14ac:dyDescent="0.2">
      <c r="A120" s="11">
        <v>43963</v>
      </c>
      <c r="B120" s="12">
        <f>IFERROR(VLOOKUP($B$1&amp;$A120,info!$A$2:$J$1570,4,0),"")</f>
        <v>11953</v>
      </c>
      <c r="C120" s="12">
        <f>IFERROR(VLOOKUP($B$1&amp;$A120,info!$A$2:$J$1570,5,0),"")</f>
        <v>27831</v>
      </c>
      <c r="D120" s="12">
        <f>IFERROR(VLOOKUP($B$1&amp;$A120,info!$A$2:$J$1570,6,0),"")</f>
        <v>-89</v>
      </c>
      <c r="E120" s="12">
        <f>IFERROR(VLOOKUP($B$1&amp;$A120,info!$A$2:$J$1570,7,0),"")</f>
        <v>836</v>
      </c>
      <c r="F120" s="13">
        <f>IFERROR(VLOOKUP($B$1&amp;$A120,info!$A$2:$J$1570,8,0),"")</f>
        <v>0.26300000000000001</v>
      </c>
      <c r="G120" s="13">
        <f>IFERROR(VLOOKUP($B$1&amp;$A120,info!$A$2:$J$1570,9,0),"")</f>
        <v>0.61299999999999999</v>
      </c>
      <c r="H120" s="12">
        <f>IFERROR(VLOOKUP($B$1&amp;$A120,info!$A$2:$J$1570,10,0),"")</f>
        <v>-15878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</row>
    <row r="121" spans="1:46" ht="17.25" customHeight="1" x14ac:dyDescent="0.2">
      <c r="A121" s="11">
        <v>43956</v>
      </c>
      <c r="B121" s="12">
        <f>IFERROR(VLOOKUP($B$1&amp;$A121,info!$A$2:$J$1570,4,0),"")</f>
        <v>12042</v>
      </c>
      <c r="C121" s="12">
        <f>IFERROR(VLOOKUP($B$1&amp;$A121,info!$A$2:$J$1570,5,0),"")</f>
        <v>26995</v>
      </c>
      <c r="D121" s="12">
        <f>IFERROR(VLOOKUP($B$1&amp;$A121,info!$A$2:$J$1570,6,0),"")</f>
        <v>2186</v>
      </c>
      <c r="E121" s="12">
        <f>IFERROR(VLOOKUP($B$1&amp;$A121,info!$A$2:$J$1570,7,0),"")</f>
        <v>3360</v>
      </c>
      <c r="F121" s="13">
        <f>IFERROR(VLOOKUP($B$1&amp;$A121,info!$A$2:$J$1570,8,0),"")</f>
        <v>0.27100000000000002</v>
      </c>
      <c r="G121" s="13">
        <f>IFERROR(VLOOKUP($B$1&amp;$A121,info!$A$2:$J$1570,9,0),"")</f>
        <v>0.60799999999999998</v>
      </c>
      <c r="H121" s="12">
        <f>IFERROR(VLOOKUP($B$1&amp;$A121,info!$A$2:$J$1570,10,0),"")</f>
        <v>-14953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</row>
    <row r="122" spans="1:46" ht="17.25" customHeight="1" x14ac:dyDescent="0.2">
      <c r="A122" s="11">
        <v>43949</v>
      </c>
      <c r="B122" s="12">
        <f>IFERROR(VLOOKUP($B$1&amp;$A122,info!$A$2:$J$1570,4,0),"")</f>
        <v>9856</v>
      </c>
      <c r="C122" s="12">
        <f>IFERROR(VLOOKUP($B$1&amp;$A122,info!$A$2:$J$1570,5,0),"")</f>
        <v>23635</v>
      </c>
      <c r="D122" s="12">
        <f>IFERROR(VLOOKUP($B$1&amp;$A122,info!$A$2:$J$1570,6,0),"")</f>
        <v>1574</v>
      </c>
      <c r="E122" s="12">
        <f>IFERROR(VLOOKUP($B$1&amp;$A122,info!$A$2:$J$1570,7,0),"")</f>
        <v>1094</v>
      </c>
      <c r="F122" s="13">
        <f>IFERROR(VLOOKUP($B$1&amp;$A122,info!$A$2:$J$1570,8,0),"")</f>
        <v>0.23899999999999999</v>
      </c>
      <c r="G122" s="13">
        <f>IFERROR(VLOOKUP($B$1&amp;$A122,info!$A$2:$J$1570,9,0),"")</f>
        <v>0.57299999999999995</v>
      </c>
      <c r="H122" s="12">
        <f>IFERROR(VLOOKUP($B$1&amp;$A122,info!$A$2:$J$1570,10,0),"")</f>
        <v>-13779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</row>
    <row r="123" spans="1:46" ht="17.25" customHeight="1" x14ac:dyDescent="0.2">
      <c r="A123" s="11">
        <v>43942</v>
      </c>
      <c r="B123" s="12">
        <f>IFERROR(VLOOKUP($B$1&amp;$A123,info!$A$2:$J$1570,4,0),"")</f>
        <v>8282</v>
      </c>
      <c r="C123" s="12">
        <f>IFERROR(VLOOKUP($B$1&amp;$A123,info!$A$2:$J$1570,5,0),"")</f>
        <v>22541</v>
      </c>
      <c r="D123" s="12">
        <f>IFERROR(VLOOKUP($B$1&amp;$A123,info!$A$2:$J$1570,6,0),"")</f>
        <v>-676</v>
      </c>
      <c r="E123" s="12">
        <f>IFERROR(VLOOKUP($B$1&amp;$A123,info!$A$2:$J$1570,7,0),"")</f>
        <v>-995</v>
      </c>
      <c r="F123" s="13">
        <f>IFERROR(VLOOKUP($B$1&amp;$A123,info!$A$2:$J$1570,8,0),"")</f>
        <v>0.21199999999999999</v>
      </c>
      <c r="G123" s="13">
        <f>IFERROR(VLOOKUP($B$1&amp;$A123,info!$A$2:$J$1570,9,0),"")</f>
        <v>0.57600000000000007</v>
      </c>
      <c r="H123" s="12">
        <f>IFERROR(VLOOKUP($B$1&amp;$A123,info!$A$2:$J$1570,10,0),"")</f>
        <v>-14259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</row>
    <row r="124" spans="1:46" ht="17.25" customHeight="1" x14ac:dyDescent="0.2">
      <c r="A124" s="11">
        <v>43935</v>
      </c>
      <c r="B124" s="12">
        <f>IFERROR(VLOOKUP($B$1&amp;$A124,info!$A$2:$J$1570,4,0),"")</f>
        <v>8958</v>
      </c>
      <c r="C124" s="12">
        <f>IFERROR(VLOOKUP($B$1&amp;$A124,info!$A$2:$J$1570,5,0),"")</f>
        <v>23536</v>
      </c>
      <c r="D124" s="12">
        <f>IFERROR(VLOOKUP($B$1&amp;$A124,info!$A$2:$J$1570,6,0),"")</f>
        <v>-1010</v>
      </c>
      <c r="E124" s="12">
        <f>IFERROR(VLOOKUP($B$1&amp;$A124,info!$A$2:$J$1570,7,0),"")</f>
        <v>-1085</v>
      </c>
      <c r="F124" s="13">
        <f>IFERROR(VLOOKUP($B$1&amp;$A124,info!$A$2:$J$1570,8,0),"")</f>
        <v>0.22500000000000001</v>
      </c>
      <c r="G124" s="13">
        <f>IFERROR(VLOOKUP($B$1&amp;$A124,info!$A$2:$J$1570,9,0),"")</f>
        <v>0.59099999999999997</v>
      </c>
      <c r="H124" s="12">
        <f>IFERROR(VLOOKUP($B$1&amp;$A124,info!$A$2:$J$1570,10,0),"")</f>
        <v>-14578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</row>
    <row r="125" spans="1:46" ht="17.25" customHeight="1" x14ac:dyDescent="0.2">
      <c r="A125" s="11">
        <v>43928</v>
      </c>
      <c r="B125" s="12">
        <f>IFERROR(VLOOKUP($B$1&amp;$A125,info!$A$2:$J$1570,4,0),"")</f>
        <v>9968</v>
      </c>
      <c r="C125" s="12">
        <f>IFERROR(VLOOKUP($B$1&amp;$A125,info!$A$2:$J$1570,5,0),"")</f>
        <v>24621</v>
      </c>
      <c r="D125" s="12">
        <f>IFERROR(VLOOKUP($B$1&amp;$A125,info!$A$2:$J$1570,6,0),"")</f>
        <v>1928</v>
      </c>
      <c r="E125" s="12">
        <f>IFERROR(VLOOKUP($B$1&amp;$A125,info!$A$2:$J$1570,7,0),"")</f>
        <v>475</v>
      </c>
      <c r="F125" s="13">
        <f>IFERROR(VLOOKUP($B$1&amp;$A125,info!$A$2:$J$1570,8,0),"")</f>
        <v>0.247</v>
      </c>
      <c r="G125" s="13">
        <f>IFERROR(VLOOKUP($B$1&amp;$A125,info!$A$2:$J$1570,9,0),"")</f>
        <v>0.61099999999999999</v>
      </c>
      <c r="H125" s="12">
        <f>IFERROR(VLOOKUP($B$1&amp;$A125,info!$A$2:$J$1570,10,0),"")</f>
        <v>-14653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</row>
    <row r="126" spans="1:46" ht="17.25" customHeight="1" x14ac:dyDescent="0.2">
      <c r="A126" s="11">
        <v>43921</v>
      </c>
      <c r="B126" s="12">
        <f>IFERROR(VLOOKUP($B$1&amp;$A126,info!$A$2:$J$1570,4,0),"")</f>
        <v>8040</v>
      </c>
      <c r="C126" s="12">
        <f>IFERROR(VLOOKUP($B$1&amp;$A126,info!$A$2:$J$1570,5,0),"")</f>
        <v>24146</v>
      </c>
      <c r="D126" s="12">
        <f>IFERROR(VLOOKUP($B$1&amp;$A126,info!$A$2:$J$1570,6,0),"")</f>
        <v>1047</v>
      </c>
      <c r="E126" s="12">
        <f>IFERROR(VLOOKUP($B$1&amp;$A126,info!$A$2:$J$1570,7,0),"")</f>
        <v>1137</v>
      </c>
      <c r="F126" s="13">
        <f>IFERROR(VLOOKUP($B$1&amp;$A126,info!$A$2:$J$1570,8,0),"")</f>
        <v>0.20499999999999999</v>
      </c>
      <c r="G126" s="13">
        <f>IFERROR(VLOOKUP($B$1&amp;$A126,info!$A$2:$J$1570,9,0),"")</f>
        <v>0.61699999999999999</v>
      </c>
      <c r="H126" s="12">
        <f>IFERROR(VLOOKUP($B$1&amp;$A126,info!$A$2:$J$1570,10,0),"")</f>
        <v>-16106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</row>
    <row r="127" spans="1:46" ht="17.2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</row>
    <row r="128" spans="1:46" ht="17.2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</row>
    <row r="129" spans="1:46" ht="17.2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</row>
    <row r="130" spans="1:46" ht="17.2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</row>
    <row r="131" spans="1:46" ht="17.2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</row>
    <row r="132" spans="1:46" ht="17.2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</row>
    <row r="133" spans="1:46" s="6" customFormat="1" ht="17.25" customHeight="1" x14ac:dyDescent="0.2"/>
    <row r="134" spans="1:46" s="6" customFormat="1" x14ac:dyDescent="0.2"/>
    <row r="135" spans="1:46" s="6" customFormat="1" x14ac:dyDescent="0.2"/>
    <row r="136" spans="1:46" s="6" customFormat="1" x14ac:dyDescent="0.2"/>
    <row r="137" spans="1:46" s="6" customFormat="1" x14ac:dyDescent="0.2"/>
    <row r="138" spans="1:46" s="6" customFormat="1" x14ac:dyDescent="0.2"/>
    <row r="139" spans="1:46" s="6" customFormat="1" x14ac:dyDescent="0.2"/>
    <row r="140" spans="1:46" s="6" customFormat="1" x14ac:dyDescent="0.2"/>
    <row r="141" spans="1:46" s="6" customFormat="1" x14ac:dyDescent="0.2"/>
    <row r="142" spans="1:46" s="6" customFormat="1" x14ac:dyDescent="0.2"/>
    <row r="143" spans="1:46" s="6" customFormat="1" x14ac:dyDescent="0.2"/>
    <row r="144" spans="1:46" s="6" customFormat="1" x14ac:dyDescent="0.2"/>
    <row r="145" s="6" customFormat="1" x14ac:dyDescent="0.2"/>
    <row r="146" s="6" customFormat="1" x14ac:dyDescent="0.2"/>
    <row r="147" s="6" customFormat="1" x14ac:dyDescent="0.2"/>
    <row r="148" s="6" customFormat="1" x14ac:dyDescent="0.2"/>
    <row r="149" s="6" customFormat="1" x14ac:dyDescent="0.2"/>
    <row r="150" s="6" customFormat="1" x14ac:dyDescent="0.2"/>
    <row r="151" s="6" customFormat="1" x14ac:dyDescent="0.2"/>
    <row r="152" s="6" customFormat="1" x14ac:dyDescent="0.2"/>
    <row r="153" s="6" customFormat="1" x14ac:dyDescent="0.2"/>
    <row r="154" s="6" customFormat="1" x14ac:dyDescent="0.2"/>
    <row r="155" s="6" customFormat="1" x14ac:dyDescent="0.2"/>
    <row r="156" s="6" customFormat="1" x14ac:dyDescent="0.2"/>
    <row r="157" s="6" customFormat="1" x14ac:dyDescent="0.2"/>
    <row r="158" s="6" customFormat="1" x14ac:dyDescent="0.2"/>
    <row r="159" s="6" customFormat="1" x14ac:dyDescent="0.2"/>
    <row r="160" s="6" customFormat="1" x14ac:dyDescent="0.2"/>
    <row r="161" s="6" customFormat="1" x14ac:dyDescent="0.2"/>
    <row r="162" s="6" customFormat="1" x14ac:dyDescent="0.2"/>
    <row r="163" s="6" customFormat="1" x14ac:dyDescent="0.2"/>
    <row r="164" s="6" customFormat="1" x14ac:dyDescent="0.2"/>
    <row r="165" s="6" customFormat="1" x14ac:dyDescent="0.2"/>
    <row r="166" s="6" customFormat="1" x14ac:dyDescent="0.2"/>
    <row r="167" s="6" customFormat="1" x14ac:dyDescent="0.2"/>
    <row r="168" s="6" customFormat="1" x14ac:dyDescent="0.2"/>
    <row r="169" s="6" customFormat="1" x14ac:dyDescent="0.2"/>
    <row r="170" s="6" customFormat="1" x14ac:dyDescent="0.2"/>
    <row r="171" s="6" customFormat="1" x14ac:dyDescent="0.2"/>
    <row r="172" s="6" customFormat="1" x14ac:dyDescent="0.2"/>
    <row r="173" s="6" customFormat="1" x14ac:dyDescent="0.2"/>
    <row r="174" s="6" customFormat="1" x14ac:dyDescent="0.2"/>
    <row r="175" s="6" customFormat="1" x14ac:dyDescent="0.2"/>
    <row r="176" s="6" customFormat="1" x14ac:dyDescent="0.2"/>
    <row r="177" s="6" customFormat="1" x14ac:dyDescent="0.2"/>
    <row r="178" s="6" customFormat="1" x14ac:dyDescent="0.2"/>
    <row r="179" s="6" customFormat="1" x14ac:dyDescent="0.2"/>
    <row r="180" s="6" customFormat="1" x14ac:dyDescent="0.2"/>
    <row r="181" s="6" customFormat="1" x14ac:dyDescent="0.2"/>
    <row r="182" s="6" customFormat="1" x14ac:dyDescent="0.2"/>
    <row r="183" s="6" customFormat="1" x14ac:dyDescent="0.2"/>
    <row r="184" s="6" customFormat="1" x14ac:dyDescent="0.2"/>
    <row r="185" s="6" customFormat="1" x14ac:dyDescent="0.2"/>
    <row r="186" s="6" customFormat="1" x14ac:dyDescent="0.2"/>
    <row r="187" s="6" customFormat="1" x14ac:dyDescent="0.2"/>
    <row r="188" s="6" customFormat="1" x14ac:dyDescent="0.2"/>
    <row r="189" s="6" customFormat="1" x14ac:dyDescent="0.2"/>
    <row r="190" s="6" customFormat="1" x14ac:dyDescent="0.2"/>
    <row r="191" s="6" customFormat="1" x14ac:dyDescent="0.2"/>
    <row r="192" s="6" customFormat="1" x14ac:dyDescent="0.2"/>
    <row r="193" s="6" customFormat="1" x14ac:dyDescent="0.2"/>
    <row r="194" s="6" customFormat="1" x14ac:dyDescent="0.2"/>
    <row r="195" s="6" customFormat="1" x14ac:dyDescent="0.2"/>
    <row r="196" s="6" customFormat="1" x14ac:dyDescent="0.2"/>
    <row r="197" s="6" customFormat="1" x14ac:dyDescent="0.2"/>
    <row r="198" s="6" customFormat="1" x14ac:dyDescent="0.2"/>
    <row r="199" s="6" customFormat="1" x14ac:dyDescent="0.2"/>
    <row r="200" s="6" customFormat="1" x14ac:dyDescent="0.2"/>
    <row r="201" s="6" customFormat="1" x14ac:dyDescent="0.2"/>
    <row r="202" s="6" customFormat="1" x14ac:dyDescent="0.2"/>
    <row r="203" s="6" customFormat="1" x14ac:dyDescent="0.2"/>
    <row r="204" s="6" customFormat="1" x14ac:dyDescent="0.2"/>
    <row r="205" s="6" customFormat="1" x14ac:dyDescent="0.2"/>
    <row r="206" s="6" customFormat="1" x14ac:dyDescent="0.2"/>
    <row r="207" s="6" customFormat="1" x14ac:dyDescent="0.2"/>
    <row r="208" s="6" customFormat="1" x14ac:dyDescent="0.2"/>
    <row r="209" s="6" customFormat="1" x14ac:dyDescent="0.2"/>
    <row r="210" s="6" customFormat="1" x14ac:dyDescent="0.2"/>
    <row r="211" s="6" customFormat="1" x14ac:dyDescent="0.2"/>
    <row r="212" s="6" customFormat="1" x14ac:dyDescent="0.2"/>
    <row r="213" s="6" customFormat="1" x14ac:dyDescent="0.2"/>
    <row r="214" s="6" customFormat="1" x14ac:dyDescent="0.2"/>
    <row r="215" s="6" customFormat="1" x14ac:dyDescent="0.2"/>
    <row r="216" s="6" customFormat="1" x14ac:dyDescent="0.2"/>
    <row r="217" s="6" customFormat="1" x14ac:dyDescent="0.2"/>
    <row r="218" s="6" customFormat="1" x14ac:dyDescent="0.2"/>
    <row r="219" s="6" customFormat="1" x14ac:dyDescent="0.2"/>
    <row r="220" s="6" customFormat="1" x14ac:dyDescent="0.2"/>
    <row r="221" s="6" customFormat="1" x14ac:dyDescent="0.2"/>
    <row r="222" s="6" customFormat="1" x14ac:dyDescent="0.2"/>
    <row r="223" s="6" customFormat="1" x14ac:dyDescent="0.2"/>
    <row r="224" s="6" customFormat="1" x14ac:dyDescent="0.2"/>
    <row r="225" s="6" customFormat="1" x14ac:dyDescent="0.2"/>
    <row r="226" s="6" customFormat="1" x14ac:dyDescent="0.2"/>
    <row r="227" s="6" customFormat="1" x14ac:dyDescent="0.2"/>
    <row r="228" s="6" customFormat="1" x14ac:dyDescent="0.2"/>
    <row r="229" s="6" customFormat="1" x14ac:dyDescent="0.2"/>
    <row r="230" s="6" customFormat="1" x14ac:dyDescent="0.2"/>
    <row r="231" s="6" customFormat="1" x14ac:dyDescent="0.2"/>
    <row r="232" s="6" customFormat="1" x14ac:dyDescent="0.2"/>
    <row r="233" s="6" customFormat="1" x14ac:dyDescent="0.2"/>
    <row r="234" s="6" customFormat="1" x14ac:dyDescent="0.2"/>
    <row r="235" s="6" customFormat="1" x14ac:dyDescent="0.2"/>
    <row r="236" s="6" customFormat="1" x14ac:dyDescent="0.2"/>
    <row r="237" s="6" customFormat="1" x14ac:dyDescent="0.2"/>
    <row r="238" s="6" customFormat="1" x14ac:dyDescent="0.2"/>
    <row r="239" s="6" customFormat="1" x14ac:dyDescent="0.2"/>
    <row r="240" s="6" customFormat="1" x14ac:dyDescent="0.2"/>
    <row r="241" s="6" customFormat="1" x14ac:dyDescent="0.2"/>
    <row r="242" s="6" customFormat="1" x14ac:dyDescent="0.2"/>
    <row r="243" s="6" customFormat="1" x14ac:dyDescent="0.2"/>
    <row r="244" s="6" customFormat="1" x14ac:dyDescent="0.2"/>
    <row r="245" s="6" customFormat="1" x14ac:dyDescent="0.2"/>
    <row r="246" s="6" customFormat="1" x14ac:dyDescent="0.2"/>
    <row r="247" s="6" customFormat="1" x14ac:dyDescent="0.2"/>
    <row r="248" s="6" customFormat="1" x14ac:dyDescent="0.2"/>
    <row r="249" s="6" customFormat="1" x14ac:dyDescent="0.2"/>
    <row r="250" s="6" customFormat="1" x14ac:dyDescent="0.2"/>
    <row r="251" s="6" customFormat="1" x14ac:dyDescent="0.2"/>
    <row r="252" s="6" customFormat="1" x14ac:dyDescent="0.2"/>
    <row r="253" s="6" customFormat="1" x14ac:dyDescent="0.2"/>
    <row r="254" s="6" customFormat="1" x14ac:dyDescent="0.2"/>
    <row r="255" s="6" customFormat="1" x14ac:dyDescent="0.2"/>
    <row r="256" s="6" customFormat="1" x14ac:dyDescent="0.2"/>
    <row r="257" s="6" customFormat="1" x14ac:dyDescent="0.2"/>
    <row r="258" s="6" customFormat="1" x14ac:dyDescent="0.2"/>
    <row r="259" s="6" customFormat="1" x14ac:dyDescent="0.2"/>
    <row r="260" s="6" customFormat="1" x14ac:dyDescent="0.2"/>
    <row r="261" s="6" customFormat="1" x14ac:dyDescent="0.2"/>
    <row r="262" s="6" customFormat="1" x14ac:dyDescent="0.2"/>
    <row r="263" s="6" customFormat="1" x14ac:dyDescent="0.2"/>
    <row r="264" s="6" customFormat="1" x14ac:dyDescent="0.2"/>
    <row r="265" s="6" customFormat="1" x14ac:dyDescent="0.2"/>
    <row r="266" s="6" customFormat="1" x14ac:dyDescent="0.2"/>
    <row r="267" s="6" customFormat="1" x14ac:dyDescent="0.2"/>
    <row r="268" s="6" customFormat="1" x14ac:dyDescent="0.2"/>
    <row r="269" s="6" customFormat="1" x14ac:dyDescent="0.2"/>
    <row r="270" s="6" customFormat="1" x14ac:dyDescent="0.2"/>
    <row r="271" s="6" customFormat="1" x14ac:dyDescent="0.2"/>
    <row r="272" s="6" customFormat="1" x14ac:dyDescent="0.2"/>
    <row r="273" s="6" customFormat="1" x14ac:dyDescent="0.2"/>
    <row r="274" s="6" customFormat="1" x14ac:dyDescent="0.2"/>
    <row r="275" s="6" customFormat="1" x14ac:dyDescent="0.2"/>
    <row r="276" s="6" customFormat="1" x14ac:dyDescent="0.2"/>
    <row r="277" s="6" customFormat="1" x14ac:dyDescent="0.2"/>
    <row r="278" s="6" customFormat="1" x14ac:dyDescent="0.2"/>
    <row r="279" s="6" customFormat="1" x14ac:dyDescent="0.2"/>
    <row r="280" s="6" customFormat="1" x14ac:dyDescent="0.2"/>
    <row r="281" s="6" customFormat="1" x14ac:dyDescent="0.2"/>
    <row r="282" s="6" customFormat="1" x14ac:dyDescent="0.2"/>
    <row r="283" s="6" customFormat="1" x14ac:dyDescent="0.2"/>
    <row r="284" s="6" customFormat="1" x14ac:dyDescent="0.2"/>
    <row r="285" s="6" customFormat="1" x14ac:dyDescent="0.2"/>
    <row r="286" s="6" customFormat="1" x14ac:dyDescent="0.2"/>
    <row r="287" s="6" customFormat="1" x14ac:dyDescent="0.2"/>
    <row r="288" s="6" customFormat="1" x14ac:dyDescent="0.2"/>
    <row r="289" s="6" customFormat="1" x14ac:dyDescent="0.2"/>
    <row r="290" s="6" customFormat="1" x14ac:dyDescent="0.2"/>
    <row r="291" s="6" customFormat="1" x14ac:dyDescent="0.2"/>
    <row r="292" s="6" customFormat="1" x14ac:dyDescent="0.2"/>
    <row r="293" s="6" customFormat="1" x14ac:dyDescent="0.2"/>
    <row r="294" s="6" customFormat="1" x14ac:dyDescent="0.2"/>
    <row r="295" s="6" customFormat="1" x14ac:dyDescent="0.2"/>
    <row r="296" s="6" customFormat="1" x14ac:dyDescent="0.2"/>
    <row r="297" s="6" customFormat="1" x14ac:dyDescent="0.2"/>
    <row r="298" s="6" customFormat="1" x14ac:dyDescent="0.2"/>
    <row r="299" s="6" customFormat="1" x14ac:dyDescent="0.2"/>
    <row r="300" s="6" customFormat="1" x14ac:dyDescent="0.2"/>
    <row r="301" s="6" customFormat="1" x14ac:dyDescent="0.2"/>
    <row r="302" s="6" customFormat="1" x14ac:dyDescent="0.2"/>
    <row r="303" s="6" customFormat="1" x14ac:dyDescent="0.2"/>
    <row r="304" s="6" customFormat="1" x14ac:dyDescent="0.2"/>
    <row r="305" s="6" customFormat="1" x14ac:dyDescent="0.2"/>
    <row r="306" s="6" customFormat="1" x14ac:dyDescent="0.2"/>
    <row r="307" s="6" customFormat="1" x14ac:dyDescent="0.2"/>
    <row r="308" s="6" customFormat="1" x14ac:dyDescent="0.2"/>
    <row r="309" s="6" customFormat="1" x14ac:dyDescent="0.2"/>
    <row r="310" s="6" customFormat="1" x14ac:dyDescent="0.2"/>
    <row r="311" s="6" customFormat="1" x14ac:dyDescent="0.2"/>
    <row r="312" s="6" customFormat="1" x14ac:dyDescent="0.2"/>
    <row r="313" s="6" customFormat="1" x14ac:dyDescent="0.2"/>
    <row r="314" s="6" customFormat="1" x14ac:dyDescent="0.2"/>
    <row r="315" s="6" customFormat="1" x14ac:dyDescent="0.2"/>
    <row r="316" s="6" customFormat="1" x14ac:dyDescent="0.2"/>
    <row r="317" s="6" customFormat="1" x14ac:dyDescent="0.2"/>
    <row r="318" s="6" customFormat="1" x14ac:dyDescent="0.2"/>
    <row r="319" s="6" customFormat="1" x14ac:dyDescent="0.2"/>
    <row r="320" s="6" customFormat="1" x14ac:dyDescent="0.2"/>
    <row r="321" s="6" customFormat="1" x14ac:dyDescent="0.2"/>
    <row r="322" s="6" customFormat="1" x14ac:dyDescent="0.2"/>
    <row r="323" s="6" customFormat="1" x14ac:dyDescent="0.2"/>
    <row r="324" s="6" customFormat="1" x14ac:dyDescent="0.2"/>
    <row r="325" s="6" customFormat="1" x14ac:dyDescent="0.2"/>
    <row r="326" s="6" customFormat="1" x14ac:dyDescent="0.2"/>
    <row r="327" s="6" customFormat="1" x14ac:dyDescent="0.2"/>
    <row r="328" s="6" customFormat="1" x14ac:dyDescent="0.2"/>
    <row r="329" s="6" customFormat="1" x14ac:dyDescent="0.2"/>
    <row r="330" s="6" customFormat="1" x14ac:dyDescent="0.2"/>
    <row r="331" s="6" customFormat="1" x14ac:dyDescent="0.2"/>
    <row r="332" s="6" customFormat="1" x14ac:dyDescent="0.2"/>
    <row r="333" s="6" customFormat="1" x14ac:dyDescent="0.2"/>
    <row r="334" s="6" customFormat="1" x14ac:dyDescent="0.2"/>
    <row r="335" s="6" customFormat="1" x14ac:dyDescent="0.2"/>
    <row r="336" s="6" customFormat="1" x14ac:dyDescent="0.2"/>
    <row r="337" s="6" customFormat="1" x14ac:dyDescent="0.2"/>
    <row r="338" s="6" customFormat="1" x14ac:dyDescent="0.2"/>
    <row r="339" s="6" customFormat="1" x14ac:dyDescent="0.2"/>
    <row r="340" s="6" customFormat="1" x14ac:dyDescent="0.2"/>
    <row r="341" s="6" customFormat="1" x14ac:dyDescent="0.2"/>
    <row r="342" s="6" customFormat="1" x14ac:dyDescent="0.2"/>
    <row r="343" s="6" customFormat="1" x14ac:dyDescent="0.2"/>
    <row r="344" s="6" customFormat="1" x14ac:dyDescent="0.2"/>
    <row r="345" s="6" customFormat="1" x14ac:dyDescent="0.2"/>
    <row r="346" s="6" customFormat="1" x14ac:dyDescent="0.2"/>
    <row r="347" s="6" customFormat="1" x14ac:dyDescent="0.2"/>
    <row r="348" s="6" customFormat="1" x14ac:dyDescent="0.2"/>
    <row r="349" s="6" customFormat="1" x14ac:dyDescent="0.2"/>
  </sheetData>
  <sheetProtection formatCells="0" formatColumns="0" formatRows="0" insertColumns="0" insertRows="0" insertHyperlinks="0" deleteColumns="0" deleteRows="0" selectLockedCells="1" sort="0" autoFilter="0" pivotTables="0"/>
  <mergeCells count="1">
    <mergeCell ref="C1:H2"/>
  </mergeCells>
  <conditionalFormatting sqref="B4:B126">
    <cfRule type="colorScale" priority="240">
      <colorScale>
        <cfvo type="percentile" val="0"/>
        <cfvo type="percentile" val="50"/>
        <cfvo type="percentile" val="100"/>
        <color rgb="FFFF05C9"/>
        <color theme="0"/>
        <color rgb="FF08EA33"/>
      </colorScale>
    </cfRule>
  </conditionalFormatting>
  <conditionalFormatting sqref="H4:H126">
    <cfRule type="colorScale" priority="95">
      <colorScale>
        <cfvo type="percentile" val="0"/>
        <cfvo type="percentile" val="50"/>
        <cfvo type="percentile" val="100"/>
        <color rgb="FFFF05C9"/>
        <color theme="0"/>
        <color rgb="FF08EA33"/>
      </colorScale>
    </cfRule>
  </conditionalFormatting>
  <conditionalFormatting sqref="C4:C126">
    <cfRule type="colorScale" priority="90">
      <colorScale>
        <cfvo type="percentile" val="0"/>
        <cfvo type="percentile" val="50"/>
        <cfvo type="percentile" val="100"/>
        <color rgb="FFFF05C9"/>
        <color theme="0"/>
        <color rgb="FF08EA33"/>
      </colorScale>
    </cfRule>
  </conditionalFormatting>
  <pageMargins left="0.7" right="0.7" top="0.75" bottom="0.75" header="0.3" footer="0.3"/>
  <pageSetup paperSize="9" orientation="portrait" r:id="rId1"/>
  <drawing r:id="rId2"/>
  <webPublishItems count="1">
    <webPublishItem id="15575" divId="Order Flow_15575" sourceType="sheet" destinationFile="C:\Users\Administrator\Desktop\Trading\Order Flow.htm" autoRepublish="1"/>
  </webPublishItem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lkup!$A$1:$A$13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57"/>
  <sheetViews>
    <sheetView workbookViewId="0">
      <pane ySplit="1" topLeftCell="A2" activePane="bottomLeft" state="frozen"/>
      <selection activeCell="K26" sqref="K26:L36"/>
      <selection pane="bottomLeft" activeCell="O21" sqref="O21"/>
    </sheetView>
  </sheetViews>
  <sheetFormatPr defaultRowHeight="11.25" x14ac:dyDescent="0.2"/>
  <cols>
    <col min="1" max="1" width="9.140625" style="1"/>
    <col min="2" max="2" width="7" style="1" bestFit="1" customWidth="1"/>
    <col min="3" max="3" width="9" style="1" bestFit="1" customWidth="1"/>
    <col min="4" max="5" width="7" style="1" bestFit="1" customWidth="1"/>
    <col min="6" max="6" width="9.42578125" style="1" bestFit="1" customWidth="1"/>
    <col min="7" max="7" width="9.85546875" style="1" bestFit="1" customWidth="1"/>
    <col min="8" max="9" width="6.85546875" style="4" bestFit="1" customWidth="1"/>
    <col min="10" max="10" width="9.28515625" style="1" bestFit="1" customWidth="1"/>
    <col min="11" max="11" width="9.28515625" style="1" customWidth="1"/>
    <col min="12" max="12" width="12" style="1" customWidth="1"/>
    <col min="13" max="16384" width="9.140625" style="1"/>
  </cols>
  <sheetData>
    <row r="1" spans="1:35" x14ac:dyDescent="0.2">
      <c r="A1" s="1" t="s">
        <v>8</v>
      </c>
      <c r="B1" s="1" t="s">
        <v>8</v>
      </c>
      <c r="C1" s="2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4" t="s">
        <v>5</v>
      </c>
      <c r="I1" s="4" t="s">
        <v>6</v>
      </c>
      <c r="J1" s="3" t="s">
        <v>7</v>
      </c>
      <c r="K1" s="3"/>
      <c r="N1" s="2"/>
      <c r="O1" s="2"/>
      <c r="V1" s="4"/>
      <c r="W1" s="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">
      <c r="A2" s="22"/>
      <c r="B2" s="22"/>
      <c r="C2" s="23"/>
      <c r="D2" s="24"/>
      <c r="E2" s="24"/>
      <c r="F2" s="24"/>
      <c r="G2" s="24"/>
      <c r="H2" s="25"/>
      <c r="I2" s="25"/>
      <c r="J2" s="24"/>
      <c r="K2" s="4"/>
      <c r="L2" s="4"/>
      <c r="N2" s="2"/>
      <c r="O2" s="2"/>
      <c r="V2" s="4"/>
      <c r="W2" s="4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">
      <c r="A3" s="1" t="str">
        <f t="shared" ref="A3:A14" si="0">B3&amp;C3</f>
        <v>XAU44775</v>
      </c>
      <c r="B3" s="1" t="s">
        <v>19</v>
      </c>
      <c r="C3" s="2">
        <v>44775</v>
      </c>
      <c r="D3" s="3">
        <v>242128</v>
      </c>
      <c r="E3" s="3">
        <v>117802</v>
      </c>
      <c r="F3" s="3">
        <v>467</v>
      </c>
      <c r="G3" s="3">
        <v>-31169</v>
      </c>
      <c r="H3" s="4">
        <v>0.52700000000000002</v>
      </c>
      <c r="I3" s="4">
        <v>0.25600000000000001</v>
      </c>
      <c r="J3" s="3">
        <f t="shared" ref="J3:J14" si="1">D3-E3</f>
        <v>124326</v>
      </c>
      <c r="K3" s="4"/>
      <c r="L3" s="4"/>
      <c r="N3" s="2"/>
      <c r="O3" s="2"/>
      <c r="V3" s="4"/>
      <c r="W3" s="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">
      <c r="A4" s="1" t="str">
        <f t="shared" si="0"/>
        <v>CAD44775</v>
      </c>
      <c r="B4" s="1" t="s">
        <v>11</v>
      </c>
      <c r="C4" s="2">
        <v>44775</v>
      </c>
      <c r="D4" s="3">
        <v>48342</v>
      </c>
      <c r="E4" s="3">
        <v>28065</v>
      </c>
      <c r="F4" s="3">
        <v>1928</v>
      </c>
      <c r="G4" s="3">
        <v>-2580</v>
      </c>
      <c r="H4" s="4">
        <v>0.33100000000000002</v>
      </c>
      <c r="I4" s="4">
        <v>0.192</v>
      </c>
      <c r="J4" s="3">
        <f t="shared" si="1"/>
        <v>20277</v>
      </c>
      <c r="K4" s="4"/>
      <c r="L4" s="4"/>
      <c r="N4" s="2"/>
      <c r="O4" s="2"/>
      <c r="V4" s="4"/>
      <c r="W4" s="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">
      <c r="A5" s="1" t="str">
        <f t="shared" si="0"/>
        <v>CHF44775</v>
      </c>
      <c r="B5" s="1" t="s">
        <v>18</v>
      </c>
      <c r="C5" s="2">
        <v>44775</v>
      </c>
      <c r="D5" s="3">
        <v>8170</v>
      </c>
      <c r="E5" s="3">
        <v>21478</v>
      </c>
      <c r="F5" s="3">
        <v>32</v>
      </c>
      <c r="G5" s="3">
        <v>2041</v>
      </c>
      <c r="H5" s="4">
        <v>0.17800000000000002</v>
      </c>
      <c r="I5" s="4">
        <v>0.46799999999999997</v>
      </c>
      <c r="J5" s="3">
        <f t="shared" si="1"/>
        <v>-13308</v>
      </c>
      <c r="K5" s="4"/>
      <c r="L5" s="4"/>
      <c r="N5" s="2"/>
      <c r="O5" s="2"/>
      <c r="V5" s="4"/>
      <c r="W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">
      <c r="A6" s="1" t="str">
        <f t="shared" si="0"/>
        <v>GBP44775</v>
      </c>
      <c r="B6" s="1" t="s">
        <v>14</v>
      </c>
      <c r="C6" s="2">
        <v>44775</v>
      </c>
      <c r="D6" s="3">
        <v>29305</v>
      </c>
      <c r="E6" s="3">
        <v>85714</v>
      </c>
      <c r="F6" s="3">
        <v>-5301</v>
      </c>
      <c r="G6" s="3">
        <v>-2882</v>
      </c>
      <c r="H6" s="4">
        <v>0.129</v>
      </c>
      <c r="I6" s="4">
        <v>0.37799999999999995</v>
      </c>
      <c r="J6" s="3">
        <f t="shared" si="1"/>
        <v>-56409</v>
      </c>
      <c r="K6" s="4"/>
      <c r="L6" s="4"/>
      <c r="N6" s="2"/>
      <c r="O6" s="2"/>
      <c r="V6" s="4"/>
      <c r="W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">
      <c r="A7" s="1" t="str">
        <f t="shared" si="0"/>
        <v>JPY44775</v>
      </c>
      <c r="B7" s="1" t="s">
        <v>9</v>
      </c>
      <c r="C7" s="2">
        <v>44775</v>
      </c>
      <c r="D7" s="3">
        <v>50433</v>
      </c>
      <c r="E7" s="3">
        <v>93186</v>
      </c>
      <c r="F7" s="3">
        <v>6621</v>
      </c>
      <c r="G7" s="3">
        <v>-12107</v>
      </c>
      <c r="H7" s="4">
        <v>0.21299999999999999</v>
      </c>
      <c r="I7" s="4">
        <v>0.39399999999999996</v>
      </c>
      <c r="J7" s="3">
        <f t="shared" si="1"/>
        <v>-42753</v>
      </c>
      <c r="K7" s="4"/>
      <c r="L7" s="4"/>
      <c r="N7" s="2"/>
      <c r="O7" s="2"/>
      <c r="V7" s="4"/>
      <c r="W7" s="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">
      <c r="A8" s="1" t="str">
        <f t="shared" si="0"/>
        <v>USD44775</v>
      </c>
      <c r="B8" s="1" t="s">
        <v>10</v>
      </c>
      <c r="C8" s="2">
        <v>44775</v>
      </c>
      <c r="D8" s="3">
        <v>47918</v>
      </c>
      <c r="E8" s="3">
        <v>8571</v>
      </c>
      <c r="F8" s="3">
        <v>-3419</v>
      </c>
      <c r="G8" s="3">
        <v>-2231</v>
      </c>
      <c r="H8" s="4">
        <v>0.84</v>
      </c>
      <c r="I8" s="4">
        <v>0.15</v>
      </c>
      <c r="J8" s="3">
        <f t="shared" si="1"/>
        <v>39347</v>
      </c>
      <c r="K8" s="4"/>
      <c r="L8" s="4"/>
      <c r="N8" s="2"/>
      <c r="O8" s="2"/>
      <c r="V8" s="4"/>
      <c r="W8" s="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">
      <c r="A9" s="1" t="str">
        <f t="shared" si="0"/>
        <v>EUR44775</v>
      </c>
      <c r="B9" s="1" t="s">
        <v>13</v>
      </c>
      <c r="C9" s="2">
        <v>44775</v>
      </c>
      <c r="D9" s="3">
        <v>191692</v>
      </c>
      <c r="E9" s="3">
        <v>230503</v>
      </c>
      <c r="F9" s="3">
        <v>-6349</v>
      </c>
      <c r="G9" s="3">
        <v>-9122</v>
      </c>
      <c r="H9" s="4">
        <v>0.28000000000000003</v>
      </c>
      <c r="I9" s="4">
        <v>0.33700000000000002</v>
      </c>
      <c r="J9" s="3">
        <f t="shared" si="1"/>
        <v>-38811</v>
      </c>
      <c r="K9" s="4"/>
      <c r="L9" s="4"/>
      <c r="N9" s="2"/>
      <c r="O9" s="2"/>
      <c r="V9" s="4"/>
      <c r="W9" s="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">
      <c r="A10" s="1" t="str">
        <f t="shared" si="0"/>
        <v>NZD44775</v>
      </c>
      <c r="B10" s="1" t="s">
        <v>17</v>
      </c>
      <c r="C10" s="2">
        <v>44775</v>
      </c>
      <c r="D10" s="3">
        <v>16521</v>
      </c>
      <c r="E10" s="3">
        <v>18094</v>
      </c>
      <c r="F10" s="3">
        <v>-790</v>
      </c>
      <c r="G10" s="3">
        <v>-3403</v>
      </c>
      <c r="H10" s="4">
        <v>0.36499999999999999</v>
      </c>
      <c r="I10" s="4">
        <v>0.4</v>
      </c>
      <c r="J10" s="3">
        <f t="shared" si="1"/>
        <v>-1573</v>
      </c>
      <c r="K10" s="4"/>
      <c r="L10" s="4"/>
      <c r="N10" s="2"/>
      <c r="O10" s="2"/>
      <c r="V10" s="4"/>
      <c r="W10" s="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x14ac:dyDescent="0.2">
      <c r="A11" s="1" t="str">
        <f t="shared" si="0"/>
        <v>ZAR44775</v>
      </c>
      <c r="B11" s="1" t="s">
        <v>16</v>
      </c>
      <c r="C11" s="2">
        <v>44775</v>
      </c>
      <c r="D11" s="3">
        <v>13013</v>
      </c>
      <c r="E11" s="3">
        <v>6625</v>
      </c>
      <c r="F11" s="3">
        <v>-547</v>
      </c>
      <c r="G11" s="3">
        <v>-286</v>
      </c>
      <c r="H11" s="4">
        <v>0.42</v>
      </c>
      <c r="I11" s="4">
        <v>0.214</v>
      </c>
      <c r="J11" s="3">
        <f t="shared" si="1"/>
        <v>6388</v>
      </c>
      <c r="K11" s="4"/>
      <c r="L11" s="4"/>
      <c r="N11" s="2"/>
      <c r="O11" s="2"/>
      <c r="V11" s="4"/>
      <c r="W11" s="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x14ac:dyDescent="0.2">
      <c r="A12" s="1" t="str">
        <f t="shared" si="0"/>
        <v>US3044775</v>
      </c>
      <c r="B12" s="1" t="s">
        <v>23</v>
      </c>
      <c r="C12" s="2">
        <v>44775</v>
      </c>
      <c r="D12" s="3">
        <v>3282</v>
      </c>
      <c r="E12" s="3">
        <v>428</v>
      </c>
      <c r="F12" s="3">
        <v>1048</v>
      </c>
      <c r="G12" s="3">
        <v>0</v>
      </c>
      <c r="H12" s="4">
        <v>7.400000000000001E-2</v>
      </c>
      <c r="I12" s="4">
        <v>0.01</v>
      </c>
      <c r="J12" s="3">
        <f t="shared" si="1"/>
        <v>2854</v>
      </c>
      <c r="K12" s="4"/>
      <c r="L12" s="4"/>
      <c r="N12" s="2"/>
      <c r="O12" s="2"/>
      <c r="V12" s="4"/>
      <c r="W12" s="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x14ac:dyDescent="0.2">
      <c r="A13" s="1" t="str">
        <f t="shared" si="0"/>
        <v>S&amp;P 50044775</v>
      </c>
      <c r="B13" s="1" t="s">
        <v>24</v>
      </c>
      <c r="C13" s="2">
        <v>44775</v>
      </c>
      <c r="D13" s="3">
        <v>47519</v>
      </c>
      <c r="E13" s="3">
        <v>93896</v>
      </c>
      <c r="F13" s="3">
        <v>-610</v>
      </c>
      <c r="G13" s="3">
        <v>-1760</v>
      </c>
      <c r="H13" s="4">
        <v>0.10300000000000001</v>
      </c>
      <c r="I13" s="4">
        <v>0.20300000000000001</v>
      </c>
      <c r="J13" s="3">
        <f t="shared" si="1"/>
        <v>-46377</v>
      </c>
      <c r="K13" s="4"/>
      <c r="L13" s="4"/>
      <c r="N13" s="2"/>
      <c r="O13" s="2"/>
      <c r="V13" s="4"/>
      <c r="W13" s="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x14ac:dyDescent="0.2">
      <c r="A14" s="1" t="str">
        <f t="shared" si="0"/>
        <v>NAS44775</v>
      </c>
      <c r="B14" s="1" t="s">
        <v>20</v>
      </c>
      <c r="C14" s="2">
        <v>44775</v>
      </c>
      <c r="D14" s="3">
        <v>74918</v>
      </c>
      <c r="E14" s="3">
        <v>50206</v>
      </c>
      <c r="F14" s="3">
        <v>-8573</v>
      </c>
      <c r="G14" s="3">
        <v>-1476</v>
      </c>
      <c r="H14" s="4">
        <v>0.28600000000000003</v>
      </c>
      <c r="I14" s="4">
        <v>0.191</v>
      </c>
      <c r="J14" s="3">
        <f t="shared" si="1"/>
        <v>24712</v>
      </c>
      <c r="K14" s="4"/>
      <c r="L14" s="4"/>
      <c r="N14" s="2"/>
      <c r="O14" s="2"/>
      <c r="V14" s="4"/>
      <c r="W14" s="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x14ac:dyDescent="0.2">
      <c r="A15" s="1" t="str">
        <f t="shared" ref="A15" si="2">B15&amp;C15</f>
        <v>AUD44775</v>
      </c>
      <c r="B15" s="1" t="s">
        <v>12</v>
      </c>
      <c r="C15" s="2">
        <v>44775</v>
      </c>
      <c r="D15" s="3">
        <v>30835</v>
      </c>
      <c r="E15" s="3">
        <v>86785</v>
      </c>
      <c r="F15" s="3">
        <v>811</v>
      </c>
      <c r="G15" s="3">
        <v>9376</v>
      </c>
      <c r="H15" s="4">
        <v>0.184</v>
      </c>
      <c r="I15" s="4">
        <v>0.51700000000000002</v>
      </c>
      <c r="J15" s="3">
        <f t="shared" ref="J15" si="3">D15-E15</f>
        <v>-55950</v>
      </c>
      <c r="K15" s="4"/>
      <c r="L15" s="4"/>
      <c r="N15" s="2"/>
      <c r="O15" s="2"/>
      <c r="V15" s="4"/>
      <c r="W15" s="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x14ac:dyDescent="0.2">
      <c r="A16" s="1" t="str">
        <f t="shared" ref="A16:A27" si="4">B16&amp;C16</f>
        <v>XAU44768</v>
      </c>
      <c r="B16" s="1" t="s">
        <v>19</v>
      </c>
      <c r="C16" s="2">
        <v>44768</v>
      </c>
      <c r="D16" s="3">
        <v>241661</v>
      </c>
      <c r="E16" s="3">
        <v>148971</v>
      </c>
      <c r="F16" s="3">
        <v>657</v>
      </c>
      <c r="G16" s="3">
        <v>2922</v>
      </c>
      <c r="H16" s="4">
        <v>0.496</v>
      </c>
      <c r="I16" s="4">
        <v>0.30599999999999999</v>
      </c>
      <c r="J16" s="3">
        <f t="shared" ref="J16:J27" si="5">D16-E16</f>
        <v>92690</v>
      </c>
      <c r="K16" s="4"/>
      <c r="L16" s="4"/>
      <c r="N16" s="2"/>
      <c r="O16" s="2"/>
      <c r="V16" s="4"/>
      <c r="W16" s="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x14ac:dyDescent="0.2">
      <c r="A17" s="1" t="str">
        <f t="shared" si="4"/>
        <v>CAD44768</v>
      </c>
      <c r="B17" s="1" t="s">
        <v>11</v>
      </c>
      <c r="C17" s="2">
        <v>44768</v>
      </c>
      <c r="D17" s="3">
        <v>46414</v>
      </c>
      <c r="E17" s="3">
        <v>30645</v>
      </c>
      <c r="F17" s="3">
        <v>4374</v>
      </c>
      <c r="G17" s="3">
        <v>-4728</v>
      </c>
      <c r="H17" s="4">
        <v>0.32200000000000001</v>
      </c>
      <c r="I17" s="4">
        <v>0.21299999999999999</v>
      </c>
      <c r="J17" s="3">
        <f t="shared" si="5"/>
        <v>15769</v>
      </c>
      <c r="K17" s="4"/>
      <c r="L17" s="4"/>
      <c r="N17" s="2"/>
      <c r="O17" s="2"/>
      <c r="V17" s="4"/>
      <c r="W17" s="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x14ac:dyDescent="0.2">
      <c r="A18" s="1" t="str">
        <f t="shared" si="4"/>
        <v>CHF44768</v>
      </c>
      <c r="B18" s="1" t="s">
        <v>18</v>
      </c>
      <c r="C18" s="2">
        <v>44768</v>
      </c>
      <c r="D18" s="3">
        <v>8138</v>
      </c>
      <c r="E18" s="3">
        <v>19437</v>
      </c>
      <c r="F18" s="3">
        <v>1190</v>
      </c>
      <c r="G18" s="3">
        <v>1577</v>
      </c>
      <c r="H18" s="4">
        <v>0.185</v>
      </c>
      <c r="I18" s="4">
        <v>0.441</v>
      </c>
      <c r="J18" s="3">
        <f t="shared" si="5"/>
        <v>-11299</v>
      </c>
      <c r="K18" s="4"/>
      <c r="L18" s="4"/>
      <c r="N18" s="2"/>
      <c r="O18" s="2"/>
      <c r="V18" s="4"/>
      <c r="W18" s="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x14ac:dyDescent="0.2">
      <c r="A19" s="1" t="str">
        <f t="shared" si="4"/>
        <v>GBP44768</v>
      </c>
      <c r="B19" s="1" t="s">
        <v>14</v>
      </c>
      <c r="C19" s="2">
        <v>44768</v>
      </c>
      <c r="D19" s="3">
        <v>34606</v>
      </c>
      <c r="E19" s="3">
        <v>88596</v>
      </c>
      <c r="F19" s="3">
        <v>2663</v>
      </c>
      <c r="G19" s="3">
        <v>-597</v>
      </c>
      <c r="H19" s="4">
        <v>0.153</v>
      </c>
      <c r="I19" s="4">
        <v>0.39200000000000002</v>
      </c>
      <c r="J19" s="3">
        <f t="shared" si="5"/>
        <v>-53990</v>
      </c>
      <c r="K19" s="4"/>
      <c r="L19" s="4"/>
      <c r="N19" s="2"/>
      <c r="O19" s="2"/>
      <c r="V19" s="4"/>
      <c r="W19" s="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x14ac:dyDescent="0.2">
      <c r="A20" s="1" t="str">
        <f t="shared" si="4"/>
        <v>JPY44768</v>
      </c>
      <c r="B20" s="1" t="s">
        <v>9</v>
      </c>
      <c r="C20" s="2">
        <v>44768</v>
      </c>
      <c r="D20" s="3">
        <v>43812</v>
      </c>
      <c r="E20" s="3">
        <v>105293</v>
      </c>
      <c r="F20" s="3">
        <v>932</v>
      </c>
      <c r="G20" s="3">
        <v>3188</v>
      </c>
      <c r="H20" s="4">
        <v>0.191</v>
      </c>
      <c r="I20" s="4">
        <v>0.45899999999999996</v>
      </c>
      <c r="J20" s="3">
        <f t="shared" si="5"/>
        <v>-61481</v>
      </c>
      <c r="K20" s="4"/>
      <c r="L20" s="4"/>
      <c r="N20" s="2"/>
      <c r="O20" s="2"/>
      <c r="V20" s="4"/>
      <c r="W20" s="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x14ac:dyDescent="0.2">
      <c r="A21" s="1" t="str">
        <f t="shared" si="4"/>
        <v>USD44768</v>
      </c>
      <c r="B21" s="1" t="s">
        <v>10</v>
      </c>
      <c r="C21" s="2">
        <v>44768</v>
      </c>
      <c r="D21" s="3">
        <v>51337</v>
      </c>
      <c r="E21" s="3">
        <v>10802</v>
      </c>
      <c r="F21" s="3">
        <v>1103</v>
      </c>
      <c r="G21" s="3">
        <v>-363</v>
      </c>
      <c r="H21" s="4">
        <v>0.84900000000000009</v>
      </c>
      <c r="I21" s="4">
        <v>0.17899999999999999</v>
      </c>
      <c r="J21" s="3">
        <f t="shared" si="5"/>
        <v>40535</v>
      </c>
      <c r="K21" s="4"/>
      <c r="L21" s="4"/>
      <c r="N21" s="2"/>
      <c r="O21" s="2"/>
      <c r="V21" s="4"/>
      <c r="W21" s="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x14ac:dyDescent="0.2">
      <c r="A22" s="1" t="str">
        <f t="shared" si="4"/>
        <v>EUR44768</v>
      </c>
      <c r="B22" s="1" t="s">
        <v>13</v>
      </c>
      <c r="C22" s="2">
        <v>44768</v>
      </c>
      <c r="D22" s="3">
        <v>198041</v>
      </c>
      <c r="E22" s="3">
        <v>239625</v>
      </c>
      <c r="F22" s="3">
        <v>2166</v>
      </c>
      <c r="G22" s="3">
        <v>1005</v>
      </c>
      <c r="H22" s="4">
        <v>0.28499999999999998</v>
      </c>
      <c r="I22" s="4">
        <v>0.34499999999999997</v>
      </c>
      <c r="J22" s="3">
        <f t="shared" si="5"/>
        <v>-41584</v>
      </c>
      <c r="K22" s="4"/>
      <c r="L22" s="4"/>
      <c r="N22" s="2"/>
      <c r="O22" s="2"/>
      <c r="V22" s="4"/>
      <c r="W22" s="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x14ac:dyDescent="0.2">
      <c r="A23" s="1" t="str">
        <f t="shared" si="4"/>
        <v>NZD44768</v>
      </c>
      <c r="B23" s="1" t="s">
        <v>17</v>
      </c>
      <c r="C23" s="2">
        <v>44768</v>
      </c>
      <c r="D23" s="3">
        <v>17311</v>
      </c>
      <c r="E23" s="3">
        <v>21497</v>
      </c>
      <c r="F23" s="3">
        <v>1520</v>
      </c>
      <c r="G23" s="3">
        <v>2035</v>
      </c>
      <c r="H23" s="4">
        <v>0.373</v>
      </c>
      <c r="I23" s="4">
        <v>0.46299999999999997</v>
      </c>
      <c r="J23" s="3">
        <f t="shared" si="5"/>
        <v>-4186</v>
      </c>
      <c r="K23" s="4"/>
      <c r="L23" s="4"/>
      <c r="N23" s="2"/>
      <c r="O23" s="2"/>
      <c r="V23" s="4"/>
      <c r="W23" s="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x14ac:dyDescent="0.2">
      <c r="A24" s="1" t="str">
        <f t="shared" si="4"/>
        <v>ZAR44768</v>
      </c>
      <c r="B24" s="1" t="s">
        <v>16</v>
      </c>
      <c r="C24" s="2">
        <v>44768</v>
      </c>
      <c r="D24" s="3">
        <v>13560</v>
      </c>
      <c r="E24" s="3">
        <v>6911</v>
      </c>
      <c r="F24" s="3">
        <v>-504</v>
      </c>
      <c r="G24" s="3">
        <v>2386</v>
      </c>
      <c r="H24" s="4">
        <v>0.42499999999999999</v>
      </c>
      <c r="I24" s="4">
        <v>0.217</v>
      </c>
      <c r="J24" s="3">
        <f t="shared" si="5"/>
        <v>6649</v>
      </c>
      <c r="K24" s="4"/>
      <c r="L24" s="4"/>
      <c r="N24" s="2"/>
      <c r="O24" s="2"/>
      <c r="V24" s="4"/>
      <c r="W24" s="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x14ac:dyDescent="0.2">
      <c r="A25" s="1" t="str">
        <f t="shared" si="4"/>
        <v>US3044768</v>
      </c>
      <c r="B25" s="1" t="s">
        <v>23</v>
      </c>
      <c r="C25" s="2">
        <v>44768</v>
      </c>
      <c r="D25" s="3">
        <v>2234</v>
      </c>
      <c r="E25" s="3">
        <v>428</v>
      </c>
      <c r="F25" s="3">
        <v>116</v>
      </c>
      <c r="G25" s="3">
        <v>-359</v>
      </c>
      <c r="H25" s="4">
        <v>5.2000000000000005E-2</v>
      </c>
      <c r="I25" s="4">
        <v>0.01</v>
      </c>
      <c r="J25" s="3">
        <f t="shared" si="5"/>
        <v>1806</v>
      </c>
      <c r="K25" s="4"/>
      <c r="L25" s="4"/>
      <c r="N25" s="2"/>
      <c r="O25" s="2"/>
      <c r="V25" s="4"/>
      <c r="W25" s="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x14ac:dyDescent="0.2">
      <c r="A26" s="1" t="str">
        <f t="shared" si="4"/>
        <v>NAS44768</v>
      </c>
      <c r="B26" s="1" t="s">
        <v>20</v>
      </c>
      <c r="C26" s="2">
        <v>44768</v>
      </c>
      <c r="D26" s="3">
        <v>83491</v>
      </c>
      <c r="E26" s="3">
        <v>51682</v>
      </c>
      <c r="F26" s="3">
        <v>6665</v>
      </c>
      <c r="G26" s="3">
        <v>2973</v>
      </c>
      <c r="H26" s="4">
        <v>0.313</v>
      </c>
      <c r="I26" s="4">
        <v>0.193</v>
      </c>
      <c r="J26" s="3">
        <f t="shared" si="5"/>
        <v>31809</v>
      </c>
      <c r="K26" s="4"/>
      <c r="L26" s="4"/>
      <c r="N26" s="2"/>
      <c r="O26" s="2"/>
      <c r="V26" s="4"/>
      <c r="W26" s="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x14ac:dyDescent="0.2">
      <c r="A27" s="1" t="str">
        <f t="shared" si="4"/>
        <v>AUD44768</v>
      </c>
      <c r="B27" s="1" t="s">
        <v>12</v>
      </c>
      <c r="C27" s="2">
        <v>44768</v>
      </c>
      <c r="D27" s="3">
        <v>30024</v>
      </c>
      <c r="E27" s="3">
        <v>77409</v>
      </c>
      <c r="F27" s="3">
        <v>-554</v>
      </c>
      <c r="G27" s="3">
        <v>3683</v>
      </c>
      <c r="H27" s="4">
        <v>0.192</v>
      </c>
      <c r="I27" s="4">
        <v>0.495</v>
      </c>
      <c r="J27" s="3">
        <f t="shared" si="5"/>
        <v>-47385</v>
      </c>
      <c r="K27" s="4"/>
      <c r="L27" s="4"/>
      <c r="N27" s="2"/>
      <c r="O27" s="2"/>
      <c r="V27" s="4"/>
      <c r="W27" s="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x14ac:dyDescent="0.2">
      <c r="A28" s="1" t="str">
        <f t="shared" ref="A28:A39" si="6">B28&amp;C28</f>
        <v>XAU44761</v>
      </c>
      <c r="B28" s="1" t="s">
        <v>19</v>
      </c>
      <c r="C28" s="2">
        <v>44761</v>
      </c>
      <c r="D28" s="3">
        <v>241004</v>
      </c>
      <c r="E28" s="3">
        <v>146049</v>
      </c>
      <c r="F28" s="3">
        <v>-10122</v>
      </c>
      <c r="G28" s="3">
        <v>13044</v>
      </c>
      <c r="H28" s="4">
        <v>0.45899999999999996</v>
      </c>
      <c r="I28" s="4">
        <v>0.27800000000000002</v>
      </c>
      <c r="J28" s="3">
        <f t="shared" ref="J28:J39" si="7">D28-E28</f>
        <v>94955</v>
      </c>
      <c r="K28" s="4"/>
      <c r="L28" s="4"/>
      <c r="N28" s="2"/>
      <c r="O28" s="2"/>
      <c r="V28" s="4"/>
      <c r="W28" s="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x14ac:dyDescent="0.2">
      <c r="A29" s="1" t="str">
        <f t="shared" si="6"/>
        <v>CAD44761</v>
      </c>
      <c r="B29" s="1" t="s">
        <v>11</v>
      </c>
      <c r="C29" s="2">
        <v>44761</v>
      </c>
      <c r="D29" s="3">
        <v>42040</v>
      </c>
      <c r="E29" s="3">
        <v>35373</v>
      </c>
      <c r="F29" s="3">
        <v>427</v>
      </c>
      <c r="G29" s="3">
        <v>-2735</v>
      </c>
      <c r="H29" s="4">
        <v>0.29600000000000004</v>
      </c>
      <c r="I29" s="4">
        <v>0.249</v>
      </c>
      <c r="J29" s="3">
        <f t="shared" si="7"/>
        <v>6667</v>
      </c>
      <c r="K29" s="4"/>
      <c r="L29" s="4"/>
      <c r="N29" s="2"/>
      <c r="O29" s="2"/>
      <c r="V29" s="4"/>
      <c r="W29" s="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x14ac:dyDescent="0.2">
      <c r="A30" s="1" t="str">
        <f t="shared" si="6"/>
        <v>CHF44761</v>
      </c>
      <c r="B30" s="1" t="s">
        <v>18</v>
      </c>
      <c r="C30" s="2">
        <v>44761</v>
      </c>
      <c r="D30" s="3">
        <v>6948</v>
      </c>
      <c r="E30" s="3">
        <v>17860</v>
      </c>
      <c r="F30" s="3">
        <v>-69</v>
      </c>
      <c r="G30" s="3">
        <v>2119</v>
      </c>
      <c r="H30" s="4">
        <v>0.16600000000000001</v>
      </c>
      <c r="I30" s="4">
        <v>0.42700000000000005</v>
      </c>
      <c r="J30" s="3">
        <f t="shared" si="7"/>
        <v>-10912</v>
      </c>
      <c r="K30" s="4"/>
      <c r="L30" s="4"/>
      <c r="N30" s="2"/>
      <c r="O30" s="2"/>
      <c r="V30" s="4"/>
      <c r="W30" s="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x14ac:dyDescent="0.2">
      <c r="A31" s="1" t="str">
        <f t="shared" si="6"/>
        <v>GBP44761</v>
      </c>
      <c r="B31" s="1" t="s">
        <v>14</v>
      </c>
      <c r="C31" s="2">
        <v>44761</v>
      </c>
      <c r="D31" s="3">
        <v>31943</v>
      </c>
      <c r="E31" s="3">
        <v>89193</v>
      </c>
      <c r="F31" s="3">
        <v>-1907</v>
      </c>
      <c r="G31" s="3">
        <v>-3746</v>
      </c>
      <c r="H31" s="4">
        <v>0.14000000000000001</v>
      </c>
      <c r="I31" s="4">
        <v>0.39100000000000001</v>
      </c>
      <c r="J31" s="3">
        <f t="shared" si="7"/>
        <v>-57250</v>
      </c>
      <c r="K31" s="4"/>
      <c r="L31" s="4"/>
      <c r="N31" s="2"/>
      <c r="O31" s="2"/>
      <c r="V31" s="4"/>
      <c r="W31" s="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x14ac:dyDescent="0.2">
      <c r="A32" s="1" t="str">
        <f t="shared" si="6"/>
        <v>JPY44761</v>
      </c>
      <c r="B32" s="1" t="s">
        <v>9</v>
      </c>
      <c r="C32" s="2">
        <v>44761</v>
      </c>
      <c r="D32" s="3">
        <v>42880</v>
      </c>
      <c r="E32" s="3">
        <v>102105</v>
      </c>
      <c r="F32" s="3">
        <v>7347</v>
      </c>
      <c r="G32" s="3">
        <v>6574</v>
      </c>
      <c r="H32" s="4">
        <v>0.187</v>
      </c>
      <c r="I32" s="4">
        <v>0.44500000000000001</v>
      </c>
      <c r="J32" s="3">
        <f t="shared" si="7"/>
        <v>-59225</v>
      </c>
      <c r="K32" s="4"/>
      <c r="L32" s="4"/>
      <c r="N32" s="2"/>
      <c r="O32" s="2"/>
      <c r="V32" s="4"/>
      <c r="W32" s="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x14ac:dyDescent="0.2">
      <c r="A33" s="1" t="str">
        <f t="shared" si="6"/>
        <v>USD44761</v>
      </c>
      <c r="B33" s="1" t="s">
        <v>10</v>
      </c>
      <c r="C33" s="2">
        <v>44761</v>
      </c>
      <c r="D33" s="3">
        <v>50234</v>
      </c>
      <c r="E33" s="3">
        <v>11165</v>
      </c>
      <c r="F33" s="3">
        <v>-875</v>
      </c>
      <c r="G33" s="3">
        <v>-1590</v>
      </c>
      <c r="H33" s="4">
        <v>0.84799999999999998</v>
      </c>
      <c r="I33" s="4">
        <v>0.18899999999999997</v>
      </c>
      <c r="J33" s="3">
        <f t="shared" si="7"/>
        <v>39069</v>
      </c>
      <c r="K33" s="4"/>
      <c r="L33" s="4"/>
      <c r="N33" s="2"/>
      <c r="O33" s="2"/>
      <c r="V33" s="4"/>
      <c r="W33" s="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x14ac:dyDescent="0.2">
      <c r="A34" s="1" t="str">
        <f t="shared" si="6"/>
        <v>EUR44761</v>
      </c>
      <c r="B34" s="1" t="s">
        <v>13</v>
      </c>
      <c r="C34" s="2">
        <v>44761</v>
      </c>
      <c r="D34" s="3">
        <v>195875</v>
      </c>
      <c r="E34" s="3">
        <v>238620</v>
      </c>
      <c r="F34" s="3">
        <v>-1365</v>
      </c>
      <c r="G34" s="3">
        <v>16136</v>
      </c>
      <c r="H34" s="4">
        <v>0.28199999999999997</v>
      </c>
      <c r="I34" s="4">
        <v>0.34399999999999997</v>
      </c>
      <c r="J34" s="3">
        <f t="shared" si="7"/>
        <v>-42745</v>
      </c>
      <c r="K34" s="4"/>
      <c r="L34" s="4"/>
      <c r="N34" s="2"/>
      <c r="O34" s="2"/>
      <c r="V34" s="4"/>
      <c r="W34" s="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x14ac:dyDescent="0.2">
      <c r="A35" s="1" t="str">
        <f t="shared" si="6"/>
        <v>NZD44761</v>
      </c>
      <c r="B35" s="1" t="s">
        <v>17</v>
      </c>
      <c r="C35" s="2">
        <v>44761</v>
      </c>
      <c r="D35" s="3">
        <v>15791</v>
      </c>
      <c r="E35" s="3">
        <v>19462</v>
      </c>
      <c r="F35" s="3">
        <v>865</v>
      </c>
      <c r="G35" s="3">
        <v>-747</v>
      </c>
      <c r="H35" s="4">
        <v>0.34700000000000003</v>
      </c>
      <c r="I35" s="4">
        <v>0.42799999999999999</v>
      </c>
      <c r="J35" s="3">
        <f t="shared" si="7"/>
        <v>-3671</v>
      </c>
      <c r="K35" s="4"/>
      <c r="L35" s="4"/>
      <c r="N35" s="2"/>
      <c r="O35" s="2"/>
      <c r="V35" s="4"/>
      <c r="W35" s="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x14ac:dyDescent="0.2">
      <c r="A36" s="1" t="str">
        <f t="shared" si="6"/>
        <v>ZAR44761</v>
      </c>
      <c r="B36" s="1" t="s">
        <v>16</v>
      </c>
      <c r="C36" s="2">
        <v>44761</v>
      </c>
      <c r="D36" s="3">
        <v>14064</v>
      </c>
      <c r="E36" s="3">
        <v>4525</v>
      </c>
      <c r="F36" s="3">
        <v>-5380</v>
      </c>
      <c r="G36" s="3">
        <v>-1390</v>
      </c>
      <c r="H36" s="4">
        <v>0.47700000000000004</v>
      </c>
      <c r="I36" s="4">
        <v>0.154</v>
      </c>
      <c r="J36" s="3">
        <f t="shared" si="7"/>
        <v>9539</v>
      </c>
      <c r="K36" s="4"/>
      <c r="L36" s="4"/>
      <c r="N36" s="2"/>
      <c r="O36" s="2"/>
      <c r="V36" s="4"/>
      <c r="W36" s="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x14ac:dyDescent="0.2">
      <c r="A37" s="1" t="str">
        <f t="shared" si="6"/>
        <v>US3044761</v>
      </c>
      <c r="B37" s="1" t="s">
        <v>23</v>
      </c>
      <c r="C37" s="2">
        <v>44761</v>
      </c>
      <c r="D37" s="3">
        <v>2118</v>
      </c>
      <c r="E37" s="3">
        <v>787</v>
      </c>
      <c r="F37" s="3">
        <v>-967</v>
      </c>
      <c r="G37" s="3">
        <v>359</v>
      </c>
      <c r="H37" s="4">
        <v>4.7E-2</v>
      </c>
      <c r="I37" s="4">
        <v>1.7000000000000001E-2</v>
      </c>
      <c r="J37" s="3">
        <f t="shared" si="7"/>
        <v>1331</v>
      </c>
      <c r="K37" s="4"/>
      <c r="L37" s="4"/>
      <c r="N37" s="2"/>
      <c r="O37" s="2"/>
      <c r="V37" s="4"/>
      <c r="W37" s="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x14ac:dyDescent="0.2">
      <c r="A38" s="1" t="str">
        <f t="shared" si="6"/>
        <v>NAS44761</v>
      </c>
      <c r="B38" s="1" t="s">
        <v>20</v>
      </c>
      <c r="C38" s="2">
        <v>44761</v>
      </c>
      <c r="D38" s="3">
        <v>76826</v>
      </c>
      <c r="E38" s="3">
        <v>48709</v>
      </c>
      <c r="F38" s="3">
        <v>-146</v>
      </c>
      <c r="G38" s="3">
        <v>-8847</v>
      </c>
      <c r="H38" s="4">
        <v>0.3</v>
      </c>
      <c r="I38" s="4">
        <v>0.19</v>
      </c>
      <c r="J38" s="3">
        <f t="shared" si="7"/>
        <v>28117</v>
      </c>
      <c r="K38" s="4"/>
      <c r="L38" s="4"/>
      <c r="N38" s="2"/>
      <c r="O38" s="2"/>
      <c r="V38" s="4"/>
      <c r="W38" s="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x14ac:dyDescent="0.2">
      <c r="A39" s="1" t="str">
        <f t="shared" si="6"/>
        <v>AUD44761</v>
      </c>
      <c r="B39" s="1" t="s">
        <v>12</v>
      </c>
      <c r="C39" s="2">
        <v>44761</v>
      </c>
      <c r="D39" s="3">
        <v>30578</v>
      </c>
      <c r="E39" s="3">
        <v>73726</v>
      </c>
      <c r="F39" s="3">
        <v>51</v>
      </c>
      <c r="G39" s="3">
        <v>1599</v>
      </c>
      <c r="H39" s="4">
        <v>0.19699999999999998</v>
      </c>
      <c r="I39" s="4">
        <v>0.47499999999999998</v>
      </c>
      <c r="J39" s="3">
        <f t="shared" si="7"/>
        <v>-43148</v>
      </c>
      <c r="K39" s="4"/>
      <c r="L39" s="4"/>
      <c r="N39" s="2"/>
      <c r="O39" s="2"/>
      <c r="V39" s="4"/>
      <c r="W39" s="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x14ac:dyDescent="0.2">
      <c r="A40" s="1" t="str">
        <f t="shared" ref="A40:A51" si="8">B40&amp;C40</f>
        <v>XAU44754</v>
      </c>
      <c r="B40" s="1" t="s">
        <v>19</v>
      </c>
      <c r="C40" s="2">
        <v>44754</v>
      </c>
      <c r="D40" s="3">
        <v>251126</v>
      </c>
      <c r="E40" s="3">
        <v>133005</v>
      </c>
      <c r="F40" s="3">
        <v>-16680</v>
      </c>
      <c r="G40" s="3">
        <v>10859</v>
      </c>
      <c r="H40" s="4">
        <v>0.46299999999999997</v>
      </c>
      <c r="I40" s="4">
        <v>0.245</v>
      </c>
      <c r="J40" s="3">
        <f t="shared" ref="J40:J51" si="9">D40-E40</f>
        <v>118121</v>
      </c>
      <c r="K40" s="4"/>
      <c r="L40" s="4"/>
      <c r="N40" s="2"/>
      <c r="O40" s="2"/>
      <c r="V40" s="4"/>
      <c r="W40" s="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x14ac:dyDescent="0.2">
      <c r="A41" s="1" t="str">
        <f t="shared" si="8"/>
        <v>CAD44754</v>
      </c>
      <c r="B41" s="1" t="s">
        <v>11</v>
      </c>
      <c r="C41" s="2">
        <v>44754</v>
      </c>
      <c r="D41" s="3">
        <v>41613</v>
      </c>
      <c r="E41" s="3">
        <v>38108</v>
      </c>
      <c r="F41" s="3">
        <v>-3752</v>
      </c>
      <c r="G41" s="3">
        <v>-2964</v>
      </c>
      <c r="H41" s="4">
        <v>0.29899999999999999</v>
      </c>
      <c r="I41" s="4">
        <v>0.27399999999999997</v>
      </c>
      <c r="J41" s="3">
        <f t="shared" si="9"/>
        <v>3505</v>
      </c>
      <c r="K41" s="4"/>
      <c r="L41" s="4"/>
      <c r="N41" s="2"/>
      <c r="O41" s="2"/>
      <c r="V41" s="4"/>
      <c r="W41" s="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x14ac:dyDescent="0.2">
      <c r="A42" s="1" t="str">
        <f t="shared" si="8"/>
        <v>CHF44754</v>
      </c>
      <c r="B42" s="1" t="s">
        <v>18</v>
      </c>
      <c r="C42" s="2">
        <v>44754</v>
      </c>
      <c r="D42" s="3">
        <v>7017</v>
      </c>
      <c r="E42" s="3">
        <v>15741</v>
      </c>
      <c r="F42" s="3">
        <v>3799</v>
      </c>
      <c r="G42" s="3">
        <v>2388</v>
      </c>
      <c r="H42" s="4">
        <v>0.17</v>
      </c>
      <c r="I42" s="4">
        <v>0.38200000000000001</v>
      </c>
      <c r="J42" s="3">
        <f t="shared" si="9"/>
        <v>-8724</v>
      </c>
      <c r="K42" s="4"/>
      <c r="L42" s="4"/>
      <c r="N42" s="2"/>
      <c r="O42" s="2"/>
      <c r="V42" s="4"/>
      <c r="W42" s="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x14ac:dyDescent="0.2">
      <c r="A43" s="1" t="str">
        <f t="shared" si="8"/>
        <v>GBP44754</v>
      </c>
      <c r="B43" s="1" t="s">
        <v>14</v>
      </c>
      <c r="C43" s="2">
        <v>44754</v>
      </c>
      <c r="D43" s="3">
        <v>33850</v>
      </c>
      <c r="E43" s="3">
        <v>92939</v>
      </c>
      <c r="F43" s="3">
        <v>-5768</v>
      </c>
      <c r="G43" s="3">
        <v>-2887</v>
      </c>
      <c r="H43" s="4">
        <v>0.14599999999999999</v>
      </c>
      <c r="I43" s="4">
        <v>0.40100000000000002</v>
      </c>
      <c r="J43" s="3">
        <f t="shared" si="9"/>
        <v>-59089</v>
      </c>
      <c r="K43" s="4"/>
      <c r="L43" s="4"/>
      <c r="N43" s="2"/>
      <c r="O43" s="2"/>
      <c r="V43" s="4"/>
      <c r="W43" s="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x14ac:dyDescent="0.2">
      <c r="A44" s="1" t="str">
        <f t="shared" si="8"/>
        <v>JPY44754</v>
      </c>
      <c r="B44" s="1" t="s">
        <v>9</v>
      </c>
      <c r="C44" s="2">
        <v>44754</v>
      </c>
      <c r="D44" s="3">
        <v>35533</v>
      </c>
      <c r="E44" s="3">
        <v>95531</v>
      </c>
      <c r="F44" s="3">
        <v>-3127</v>
      </c>
      <c r="G44" s="3">
        <v>2426</v>
      </c>
      <c r="H44" s="4">
        <v>0.159</v>
      </c>
      <c r="I44" s="4">
        <v>0.42700000000000005</v>
      </c>
      <c r="J44" s="3">
        <f t="shared" si="9"/>
        <v>-59998</v>
      </c>
      <c r="K44" s="4"/>
      <c r="L44" s="4"/>
      <c r="N44" s="2"/>
      <c r="O44" s="2"/>
      <c r="V44" s="4"/>
      <c r="W44" s="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x14ac:dyDescent="0.2">
      <c r="A45" s="1" t="str">
        <f t="shared" si="8"/>
        <v>USD44754</v>
      </c>
      <c r="B45" s="1" t="s">
        <v>10</v>
      </c>
      <c r="C45" s="2">
        <v>44754</v>
      </c>
      <c r="D45" s="3">
        <v>51109</v>
      </c>
      <c r="E45" s="3">
        <v>12755</v>
      </c>
      <c r="F45" s="3">
        <v>-1818</v>
      </c>
      <c r="G45" s="3">
        <v>-921</v>
      </c>
      <c r="H45" s="4">
        <v>0.85799999999999998</v>
      </c>
      <c r="I45" s="4">
        <v>0.214</v>
      </c>
      <c r="J45" s="3">
        <f t="shared" si="9"/>
        <v>38354</v>
      </c>
      <c r="K45" s="4"/>
      <c r="L45" s="4"/>
      <c r="N45" s="2"/>
      <c r="O45" s="2"/>
      <c r="V45" s="4"/>
      <c r="W45" s="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x14ac:dyDescent="0.2">
      <c r="A46" s="1" t="str">
        <f t="shared" si="8"/>
        <v>EUR44754</v>
      </c>
      <c r="B46" s="1" t="s">
        <v>13</v>
      </c>
      <c r="C46" s="2">
        <v>44754</v>
      </c>
      <c r="D46" s="3">
        <v>197240</v>
      </c>
      <c r="E46" s="3">
        <v>222484</v>
      </c>
      <c r="F46" s="3">
        <v>102</v>
      </c>
      <c r="G46" s="3">
        <v>8494</v>
      </c>
      <c r="H46" s="4">
        <v>0.28899999999999998</v>
      </c>
      <c r="I46" s="4">
        <v>0.32600000000000001</v>
      </c>
      <c r="J46" s="3">
        <f t="shared" si="9"/>
        <v>-25244</v>
      </c>
      <c r="K46" s="4"/>
      <c r="L46" s="4"/>
      <c r="N46" s="2"/>
      <c r="O46" s="2"/>
      <c r="V46" s="4"/>
      <c r="W46" s="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x14ac:dyDescent="0.2">
      <c r="A47" s="1" t="str">
        <f t="shared" si="8"/>
        <v>NZD44754</v>
      </c>
      <c r="B47" s="1" t="s">
        <v>17</v>
      </c>
      <c r="C47" s="2">
        <v>44754</v>
      </c>
      <c r="D47" s="3">
        <v>14926</v>
      </c>
      <c r="E47" s="3">
        <v>20209</v>
      </c>
      <c r="F47" s="3">
        <v>1292</v>
      </c>
      <c r="G47" s="3">
        <v>-481</v>
      </c>
      <c r="H47" s="4">
        <v>0.32600000000000001</v>
      </c>
      <c r="I47" s="4">
        <v>0.441</v>
      </c>
      <c r="J47" s="3">
        <f t="shared" si="9"/>
        <v>-5283</v>
      </c>
      <c r="K47" s="4"/>
      <c r="L47" s="4"/>
      <c r="N47" s="2"/>
      <c r="O47" s="2"/>
      <c r="V47" s="4"/>
      <c r="W47" s="4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x14ac:dyDescent="0.2">
      <c r="A48" s="1" t="str">
        <f t="shared" si="8"/>
        <v>ZAR44754</v>
      </c>
      <c r="B48" s="1" t="s">
        <v>16</v>
      </c>
      <c r="C48" s="2">
        <v>44754</v>
      </c>
      <c r="D48" s="3">
        <v>19444</v>
      </c>
      <c r="E48" s="3">
        <v>5915</v>
      </c>
      <c r="F48" s="3">
        <v>-6529</v>
      </c>
      <c r="G48" s="3">
        <v>2655</v>
      </c>
      <c r="H48" s="4">
        <v>0.60399999999999998</v>
      </c>
      <c r="I48" s="4">
        <v>0.184</v>
      </c>
      <c r="J48" s="3">
        <f t="shared" si="9"/>
        <v>13529</v>
      </c>
      <c r="K48" s="4"/>
      <c r="L48" s="4"/>
      <c r="N48" s="2"/>
      <c r="O48" s="2"/>
      <c r="V48" s="4"/>
      <c r="W48" s="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x14ac:dyDescent="0.2">
      <c r="A49" s="1" t="str">
        <f t="shared" si="8"/>
        <v>US3044754</v>
      </c>
      <c r="B49" s="1" t="s">
        <v>23</v>
      </c>
      <c r="C49" s="2">
        <v>44754</v>
      </c>
      <c r="D49" s="3">
        <v>3085</v>
      </c>
      <c r="E49" s="3">
        <v>428</v>
      </c>
      <c r="F49" s="3">
        <v>-215</v>
      </c>
      <c r="G49" s="3">
        <v>0</v>
      </c>
      <c r="H49" s="4">
        <v>6.9000000000000006E-2</v>
      </c>
      <c r="I49" s="4">
        <v>0.01</v>
      </c>
      <c r="J49" s="3">
        <f t="shared" si="9"/>
        <v>2657</v>
      </c>
      <c r="K49" s="4"/>
      <c r="L49" s="4"/>
      <c r="N49" s="2"/>
      <c r="O49" s="2"/>
      <c r="V49" s="4"/>
      <c r="W49" s="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x14ac:dyDescent="0.2">
      <c r="A50" s="1" t="str">
        <f t="shared" si="8"/>
        <v>NAS44754</v>
      </c>
      <c r="B50" s="1" t="s">
        <v>20</v>
      </c>
      <c r="C50" s="2">
        <v>44754</v>
      </c>
      <c r="D50" s="3">
        <v>76972</v>
      </c>
      <c r="E50" s="3">
        <v>57556</v>
      </c>
      <c r="F50" s="3">
        <v>-6542</v>
      </c>
      <c r="G50" s="3">
        <v>4937</v>
      </c>
      <c r="H50" s="4">
        <v>0.30299999999999999</v>
      </c>
      <c r="I50" s="4">
        <v>0.22600000000000001</v>
      </c>
      <c r="J50" s="3">
        <f t="shared" si="9"/>
        <v>19416</v>
      </c>
      <c r="K50" s="4"/>
      <c r="L50" s="4"/>
      <c r="N50" s="2"/>
      <c r="O50" s="2"/>
      <c r="V50" s="4"/>
      <c r="W50" s="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x14ac:dyDescent="0.2">
      <c r="A51" s="1" t="str">
        <f t="shared" si="8"/>
        <v>AUD44754</v>
      </c>
      <c r="B51" s="1" t="s">
        <v>12</v>
      </c>
      <c r="C51" s="2">
        <v>44754</v>
      </c>
      <c r="D51" s="3">
        <v>30527</v>
      </c>
      <c r="E51" s="3">
        <v>72127</v>
      </c>
      <c r="F51" s="3">
        <v>2905</v>
      </c>
      <c r="G51" s="3">
        <v>-3116</v>
      </c>
      <c r="H51" s="4">
        <v>0.193</v>
      </c>
      <c r="I51" s="4">
        <v>0.45600000000000002</v>
      </c>
      <c r="J51" s="3">
        <f t="shared" si="9"/>
        <v>-41600</v>
      </c>
      <c r="K51" s="4"/>
      <c r="L51" s="4"/>
      <c r="N51" s="2"/>
      <c r="O51" s="2"/>
      <c r="V51" s="4"/>
      <c r="W51" s="4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x14ac:dyDescent="0.2">
      <c r="A52" s="1" t="str">
        <f t="shared" ref="A52:A59" si="10">B52&amp;C52</f>
        <v>XAU44747</v>
      </c>
      <c r="B52" s="1" t="s">
        <v>19</v>
      </c>
      <c r="C52" s="2">
        <v>44747</v>
      </c>
      <c r="D52" s="3">
        <v>267806</v>
      </c>
      <c r="E52" s="3">
        <v>122146</v>
      </c>
      <c r="F52" s="3">
        <v>-906</v>
      </c>
      <c r="G52" s="3">
        <v>11127</v>
      </c>
      <c r="H52" s="4">
        <v>0.53799999999999992</v>
      </c>
      <c r="I52" s="4">
        <v>0.245</v>
      </c>
      <c r="J52" s="3">
        <f t="shared" ref="J52:J63" si="11">D52-E52</f>
        <v>145660</v>
      </c>
      <c r="K52" s="4"/>
      <c r="L52" s="4"/>
      <c r="N52" s="2"/>
      <c r="O52" s="2"/>
      <c r="V52" s="4"/>
      <c r="W52" s="4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x14ac:dyDescent="0.2">
      <c r="A53" s="1" t="str">
        <f t="shared" si="10"/>
        <v>CAD44747</v>
      </c>
      <c r="B53" s="1" t="s">
        <v>11</v>
      </c>
      <c r="C53" s="2">
        <v>44747</v>
      </c>
      <c r="D53" s="3">
        <v>45365</v>
      </c>
      <c r="E53" s="3">
        <v>41072</v>
      </c>
      <c r="F53" s="3">
        <v>-528</v>
      </c>
      <c r="G53" s="3">
        <v>4276</v>
      </c>
      <c r="H53" s="4">
        <v>0.312</v>
      </c>
      <c r="I53" s="4">
        <v>0.28300000000000003</v>
      </c>
      <c r="J53" s="3">
        <f t="shared" si="11"/>
        <v>4293</v>
      </c>
      <c r="K53" s="4"/>
      <c r="L53" s="4"/>
      <c r="N53" s="2"/>
      <c r="O53" s="2"/>
      <c r="V53" s="4"/>
      <c r="W53" s="4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x14ac:dyDescent="0.2">
      <c r="A54" s="1" t="str">
        <f t="shared" si="10"/>
        <v>CHF44747</v>
      </c>
      <c r="B54" s="1" t="s">
        <v>18</v>
      </c>
      <c r="C54" s="2">
        <v>44747</v>
      </c>
      <c r="D54" s="3">
        <v>3218</v>
      </c>
      <c r="E54" s="3">
        <v>13353</v>
      </c>
      <c r="F54" s="3">
        <v>-1305</v>
      </c>
      <c r="G54" s="3">
        <v>239</v>
      </c>
      <c r="H54" s="4">
        <v>8.4000000000000005E-2</v>
      </c>
      <c r="I54" s="4">
        <v>0.34700000000000003</v>
      </c>
      <c r="J54" s="3">
        <f t="shared" si="11"/>
        <v>-10135</v>
      </c>
      <c r="K54" s="4"/>
      <c r="L54" s="4"/>
      <c r="N54" s="2"/>
      <c r="O54" s="2"/>
      <c r="V54" s="4"/>
      <c r="W54" s="4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x14ac:dyDescent="0.2">
      <c r="A55" s="1" t="str">
        <f t="shared" si="10"/>
        <v>GBP44747</v>
      </c>
      <c r="B55" s="1" t="s">
        <v>14</v>
      </c>
      <c r="C55" s="2">
        <v>44747</v>
      </c>
      <c r="D55" s="3">
        <v>39618</v>
      </c>
      <c r="E55" s="3">
        <v>95826</v>
      </c>
      <c r="F55" s="3">
        <v>4434</v>
      </c>
      <c r="G55" s="3">
        <v>7524</v>
      </c>
      <c r="H55" s="4">
        <v>0.16399999999999998</v>
      </c>
      <c r="I55" s="4">
        <v>0.39799999999999996</v>
      </c>
      <c r="J55" s="3">
        <f t="shared" si="11"/>
        <v>-56208</v>
      </c>
      <c r="K55" s="4"/>
      <c r="L55" s="4"/>
      <c r="N55" s="2"/>
      <c r="O55" s="2"/>
      <c r="V55" s="4"/>
      <c r="W55" s="4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x14ac:dyDescent="0.2">
      <c r="A56" s="1" t="str">
        <f t="shared" si="10"/>
        <v>JPY44747</v>
      </c>
      <c r="B56" s="1" t="s">
        <v>9</v>
      </c>
      <c r="C56" s="2">
        <v>44747</v>
      </c>
      <c r="D56" s="3">
        <v>38660</v>
      </c>
      <c r="E56" s="3">
        <v>93105</v>
      </c>
      <c r="F56" s="3">
        <v>2198</v>
      </c>
      <c r="G56" s="3">
        <v>4073</v>
      </c>
      <c r="H56" s="4">
        <v>0.17800000000000002</v>
      </c>
      <c r="I56" s="4">
        <v>0.42799999999999999</v>
      </c>
      <c r="J56" s="3">
        <f t="shared" si="11"/>
        <v>-54445</v>
      </c>
      <c r="K56" s="4"/>
      <c r="L56" s="4"/>
      <c r="N56" s="2"/>
      <c r="O56" s="2"/>
      <c r="V56" s="4"/>
      <c r="W56" s="4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x14ac:dyDescent="0.2">
      <c r="A57" s="1" t="str">
        <f t="shared" si="10"/>
        <v>USD44747</v>
      </c>
      <c r="B57" s="1" t="s">
        <v>10</v>
      </c>
      <c r="C57" s="2">
        <v>44747</v>
      </c>
      <c r="D57" s="3">
        <v>52927</v>
      </c>
      <c r="E57" s="3">
        <v>13676</v>
      </c>
      <c r="F57" s="3">
        <v>-1719</v>
      </c>
      <c r="G57" s="3">
        <v>2259</v>
      </c>
      <c r="H57" s="4">
        <v>0.87</v>
      </c>
      <c r="I57" s="4">
        <v>0.22500000000000001</v>
      </c>
      <c r="J57" s="3">
        <f t="shared" si="11"/>
        <v>39251</v>
      </c>
      <c r="K57" s="4"/>
      <c r="L57" s="4"/>
      <c r="N57" s="2"/>
      <c r="O57" s="2"/>
      <c r="V57" s="4"/>
      <c r="W57" s="4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x14ac:dyDescent="0.2">
      <c r="A58" s="1" t="str">
        <f t="shared" si="10"/>
        <v>EUR44747</v>
      </c>
      <c r="B58" s="1" t="s">
        <v>13</v>
      </c>
      <c r="C58" s="2">
        <v>44747</v>
      </c>
      <c r="D58" s="3">
        <v>197138</v>
      </c>
      <c r="E58" s="3">
        <v>213990</v>
      </c>
      <c r="F58" s="3">
        <v>7724</v>
      </c>
      <c r="G58" s="3">
        <v>13980</v>
      </c>
      <c r="H58" s="4">
        <v>0.29299999999999998</v>
      </c>
      <c r="I58" s="4">
        <v>0.318</v>
      </c>
      <c r="J58" s="3">
        <f t="shared" si="11"/>
        <v>-16852</v>
      </c>
      <c r="K58" s="4"/>
      <c r="L58" s="4"/>
      <c r="N58" s="2"/>
      <c r="O58" s="2"/>
      <c r="V58" s="4"/>
      <c r="W58" s="4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x14ac:dyDescent="0.2">
      <c r="A59" s="1" t="str">
        <f t="shared" si="10"/>
        <v>NZD44747</v>
      </c>
      <c r="B59" s="1" t="s">
        <v>17</v>
      </c>
      <c r="C59" s="2">
        <v>44747</v>
      </c>
      <c r="D59" s="3">
        <v>13634</v>
      </c>
      <c r="E59" s="3">
        <v>20690</v>
      </c>
      <c r="F59" s="3">
        <v>1914</v>
      </c>
      <c r="G59" s="3">
        <v>3659</v>
      </c>
      <c r="H59" s="4">
        <v>0.3</v>
      </c>
      <c r="I59" s="4">
        <v>0.45600000000000002</v>
      </c>
      <c r="J59" s="3">
        <f t="shared" si="11"/>
        <v>-7056</v>
      </c>
      <c r="K59" s="4"/>
      <c r="L59" s="4"/>
      <c r="N59" s="2"/>
      <c r="O59" s="2"/>
      <c r="V59" s="4"/>
      <c r="W59" s="4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x14ac:dyDescent="0.2">
      <c r="A60" s="1" t="str">
        <f t="shared" ref="A60:A91" si="12">B60&amp;C60</f>
        <v>ZAR44747</v>
      </c>
      <c r="B60" s="1" t="s">
        <v>16</v>
      </c>
      <c r="C60" s="2">
        <v>44747</v>
      </c>
      <c r="D60" s="3">
        <v>25973</v>
      </c>
      <c r="E60" s="3">
        <v>3260</v>
      </c>
      <c r="F60" s="3">
        <v>-135</v>
      </c>
      <c r="G60" s="3">
        <v>-269</v>
      </c>
      <c r="H60" s="4">
        <v>0.85099999999999998</v>
      </c>
      <c r="I60" s="4">
        <v>0.107</v>
      </c>
      <c r="J60" s="3">
        <f t="shared" si="11"/>
        <v>22713</v>
      </c>
      <c r="K60" s="4"/>
      <c r="L60" s="4"/>
      <c r="N60" s="2"/>
      <c r="O60" s="2"/>
      <c r="V60" s="4"/>
      <c r="W60" s="4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x14ac:dyDescent="0.2">
      <c r="A61" s="1" t="str">
        <f t="shared" si="12"/>
        <v>US3044747</v>
      </c>
      <c r="B61" s="1" t="s">
        <v>23</v>
      </c>
      <c r="C61" s="2">
        <v>44747</v>
      </c>
      <c r="D61" s="3">
        <v>3300</v>
      </c>
      <c r="E61" s="3">
        <v>428</v>
      </c>
      <c r="F61" s="3">
        <v>848</v>
      </c>
      <c r="G61" s="3">
        <v>0</v>
      </c>
      <c r="H61" s="4">
        <v>7.400000000000001E-2</v>
      </c>
      <c r="I61" s="4">
        <v>0.01</v>
      </c>
      <c r="J61" s="3">
        <f t="shared" si="11"/>
        <v>2872</v>
      </c>
      <c r="K61" s="4"/>
      <c r="L61" s="4"/>
      <c r="N61" s="2"/>
      <c r="O61" s="2"/>
      <c r="V61" s="4"/>
      <c r="W61" s="4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x14ac:dyDescent="0.2">
      <c r="A62" s="1" t="str">
        <f t="shared" si="12"/>
        <v>NAS44747</v>
      </c>
      <c r="B62" s="1" t="s">
        <v>20</v>
      </c>
      <c r="C62" s="2">
        <v>44747</v>
      </c>
      <c r="D62" s="3">
        <v>83514</v>
      </c>
      <c r="E62" s="3">
        <v>52619</v>
      </c>
      <c r="F62" s="3">
        <v>4527</v>
      </c>
      <c r="G62" s="3">
        <v>-2178</v>
      </c>
      <c r="H62" s="4">
        <v>0.32200000000000001</v>
      </c>
      <c r="I62" s="4">
        <v>0.20300000000000001</v>
      </c>
      <c r="J62" s="3">
        <f t="shared" si="11"/>
        <v>30895</v>
      </c>
      <c r="K62" s="4"/>
      <c r="L62" s="4"/>
      <c r="N62" s="2"/>
      <c r="O62" s="2"/>
      <c r="V62" s="4"/>
      <c r="W62" s="4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x14ac:dyDescent="0.2">
      <c r="A63" s="1" t="str">
        <f t="shared" si="12"/>
        <v>AUD44747</v>
      </c>
      <c r="B63" s="1" t="s">
        <v>12</v>
      </c>
      <c r="C63" s="2">
        <v>44747</v>
      </c>
      <c r="D63" s="3">
        <v>27622</v>
      </c>
      <c r="E63" s="3">
        <v>75243</v>
      </c>
      <c r="F63" s="3">
        <v>-1265</v>
      </c>
      <c r="G63" s="3">
        <v>3376</v>
      </c>
      <c r="H63" s="4">
        <v>0.188</v>
      </c>
      <c r="I63" s="4">
        <v>0.51200000000000001</v>
      </c>
      <c r="J63" s="3">
        <f t="shared" si="11"/>
        <v>-47621</v>
      </c>
      <c r="K63" s="4"/>
      <c r="L63" s="4"/>
      <c r="N63" s="2"/>
      <c r="O63" s="2"/>
      <c r="V63" s="4"/>
      <c r="W63" s="4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x14ac:dyDescent="0.2">
      <c r="A64" s="1" t="str">
        <f t="shared" si="12"/>
        <v>XAU44740</v>
      </c>
      <c r="B64" s="1" t="s">
        <v>19</v>
      </c>
      <c r="C64" s="2">
        <v>44740</v>
      </c>
      <c r="D64" s="3">
        <v>268712</v>
      </c>
      <c r="E64" s="3">
        <v>111019</v>
      </c>
      <c r="F64" s="3">
        <v>593</v>
      </c>
      <c r="G64" s="3">
        <v>6187</v>
      </c>
      <c r="H64" s="4">
        <v>0.54100000000000004</v>
      </c>
      <c r="I64" s="4">
        <v>0.223</v>
      </c>
      <c r="J64" s="3">
        <f t="shared" ref="J64:J95" si="13">D64-E64</f>
        <v>157693</v>
      </c>
      <c r="K64" s="4"/>
      <c r="L64" s="4"/>
      <c r="N64" s="2"/>
      <c r="O64" s="2"/>
      <c r="V64" s="4"/>
      <c r="W64" s="4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x14ac:dyDescent="0.2">
      <c r="A65" s="1" t="str">
        <f t="shared" si="12"/>
        <v>CAD44740</v>
      </c>
      <c r="B65" s="1" t="s">
        <v>11</v>
      </c>
      <c r="C65" s="2">
        <v>44740</v>
      </c>
      <c r="D65" s="3">
        <v>45893</v>
      </c>
      <c r="E65" s="3">
        <v>36796</v>
      </c>
      <c r="F65" s="3">
        <v>3633</v>
      </c>
      <c r="G65" s="3">
        <v>-1359</v>
      </c>
      <c r="H65" s="4">
        <v>0.32200000000000001</v>
      </c>
      <c r="I65" s="4">
        <v>0.25800000000000001</v>
      </c>
      <c r="J65" s="3">
        <f t="shared" si="13"/>
        <v>9097</v>
      </c>
      <c r="K65" s="4"/>
      <c r="L65" s="4"/>
      <c r="N65" s="2"/>
      <c r="O65" s="2"/>
      <c r="V65" s="4"/>
      <c r="W65" s="4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x14ac:dyDescent="0.2">
      <c r="A66" s="1" t="str">
        <f t="shared" si="12"/>
        <v>CHF44740</v>
      </c>
      <c r="B66" s="1" t="s">
        <v>18</v>
      </c>
      <c r="C66" s="2">
        <v>44740</v>
      </c>
      <c r="D66" s="3">
        <v>4523</v>
      </c>
      <c r="E66" s="3">
        <v>13114</v>
      </c>
      <c r="F66" s="3">
        <v>1455</v>
      </c>
      <c r="G66" s="3">
        <v>2889</v>
      </c>
      <c r="H66" s="4">
        <v>0.113</v>
      </c>
      <c r="I66" s="4">
        <v>0.32700000000000001</v>
      </c>
      <c r="J66" s="3">
        <f t="shared" si="13"/>
        <v>-8591</v>
      </c>
      <c r="K66" s="4"/>
      <c r="L66" s="4"/>
      <c r="N66" s="2"/>
      <c r="O66" s="2"/>
      <c r="V66" s="4"/>
      <c r="W66" s="4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x14ac:dyDescent="0.2">
      <c r="A67" s="1" t="str">
        <f t="shared" si="12"/>
        <v>GBP44740</v>
      </c>
      <c r="B67" s="1" t="s">
        <v>14</v>
      </c>
      <c r="C67" s="2">
        <v>44740</v>
      </c>
      <c r="D67" s="3">
        <v>35184</v>
      </c>
      <c r="E67" s="3">
        <v>88302</v>
      </c>
      <c r="F67" s="3">
        <v>6714</v>
      </c>
      <c r="G67" s="3">
        <v>-3415</v>
      </c>
      <c r="H67" s="4">
        <v>0.154</v>
      </c>
      <c r="I67" s="4">
        <v>0.38600000000000001</v>
      </c>
      <c r="J67" s="3">
        <f t="shared" si="13"/>
        <v>-53118</v>
      </c>
      <c r="K67" s="4"/>
      <c r="L67" s="4"/>
      <c r="N67" s="2"/>
      <c r="O67" s="2"/>
      <c r="V67" s="4"/>
      <c r="W67" s="4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x14ac:dyDescent="0.2">
      <c r="A68" s="1" t="str">
        <f t="shared" si="12"/>
        <v>JPY44740</v>
      </c>
      <c r="B68" s="1" t="s">
        <v>9</v>
      </c>
      <c r="C68" s="2">
        <v>44740</v>
      </c>
      <c r="D68" s="3">
        <v>36462</v>
      </c>
      <c r="E68" s="3">
        <v>89032</v>
      </c>
      <c r="F68" s="3">
        <v>598</v>
      </c>
      <c r="G68" s="3">
        <v>-5286</v>
      </c>
      <c r="H68" s="4">
        <v>0.17100000000000001</v>
      </c>
      <c r="I68" s="4">
        <v>0.41600000000000004</v>
      </c>
      <c r="J68" s="3">
        <f t="shared" si="13"/>
        <v>-52570</v>
      </c>
      <c r="K68" s="4"/>
      <c r="L68" s="4"/>
      <c r="N68" s="2"/>
      <c r="O68" s="2"/>
      <c r="V68" s="4"/>
      <c r="W68" s="4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x14ac:dyDescent="0.2">
      <c r="A69" s="1" t="str">
        <f t="shared" si="12"/>
        <v>USD44740</v>
      </c>
      <c r="B69" s="1" t="s">
        <v>10</v>
      </c>
      <c r="C69" s="2">
        <v>44740</v>
      </c>
      <c r="D69" s="3">
        <v>54646</v>
      </c>
      <c r="E69" s="3">
        <v>11417</v>
      </c>
      <c r="F69" s="3">
        <v>3040</v>
      </c>
      <c r="G69" s="3">
        <v>4821</v>
      </c>
      <c r="H69" s="4">
        <v>0.86499999999999999</v>
      </c>
      <c r="I69" s="4">
        <v>0.18100000000000002</v>
      </c>
      <c r="J69" s="3">
        <f t="shared" si="13"/>
        <v>43229</v>
      </c>
      <c r="K69" s="4"/>
      <c r="L69" s="4"/>
      <c r="N69" s="2"/>
      <c r="O69" s="2"/>
      <c r="V69" s="4"/>
      <c r="W69" s="4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x14ac:dyDescent="0.2">
      <c r="A70" s="1" t="str">
        <f t="shared" si="12"/>
        <v>EUR44740</v>
      </c>
      <c r="B70" s="1" t="s">
        <v>13</v>
      </c>
      <c r="C70" s="2">
        <v>44740</v>
      </c>
      <c r="D70" s="3">
        <v>189414</v>
      </c>
      <c r="E70" s="3">
        <v>200010</v>
      </c>
      <c r="F70" s="3">
        <v>-6140</v>
      </c>
      <c r="G70" s="3">
        <v>-11149</v>
      </c>
      <c r="H70" s="4">
        <v>0.28199999999999997</v>
      </c>
      <c r="I70" s="4">
        <v>0.29799999999999999</v>
      </c>
      <c r="J70" s="3">
        <f t="shared" si="13"/>
        <v>-10596</v>
      </c>
      <c r="K70" s="4"/>
      <c r="L70" s="4"/>
      <c r="N70" s="2"/>
      <c r="O70" s="2"/>
      <c r="V70" s="4"/>
      <c r="W70" s="4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x14ac:dyDescent="0.2">
      <c r="A71" s="1" t="str">
        <f t="shared" si="12"/>
        <v>NZD44740</v>
      </c>
      <c r="B71" s="1" t="s">
        <v>17</v>
      </c>
      <c r="C71" s="2">
        <v>44740</v>
      </c>
      <c r="D71" s="3">
        <v>11720</v>
      </c>
      <c r="E71" s="3">
        <v>17031</v>
      </c>
      <c r="F71" s="3">
        <v>-2932</v>
      </c>
      <c r="G71" s="3">
        <v>-3044</v>
      </c>
      <c r="H71" s="4">
        <v>0.29100000000000004</v>
      </c>
      <c r="I71" s="4">
        <v>0.42200000000000004</v>
      </c>
      <c r="J71" s="3">
        <f t="shared" si="13"/>
        <v>-5311</v>
      </c>
      <c r="K71" s="4"/>
      <c r="L71" s="4"/>
      <c r="N71" s="2"/>
      <c r="O71" s="2"/>
      <c r="V71" s="4"/>
      <c r="W71" s="4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x14ac:dyDescent="0.2">
      <c r="A72" s="1" t="str">
        <f t="shared" si="12"/>
        <v>ZAR44740</v>
      </c>
      <c r="B72" s="1" t="s">
        <v>16</v>
      </c>
      <c r="C72" s="2">
        <v>44740</v>
      </c>
      <c r="D72" s="3">
        <v>26108</v>
      </c>
      <c r="E72" s="3">
        <v>3529</v>
      </c>
      <c r="F72" s="3">
        <v>-2187</v>
      </c>
      <c r="G72" s="3">
        <v>-2383</v>
      </c>
      <c r="H72" s="4">
        <v>0.82</v>
      </c>
      <c r="I72" s="4">
        <v>0.111</v>
      </c>
      <c r="J72" s="3">
        <f t="shared" si="13"/>
        <v>22579</v>
      </c>
      <c r="K72" s="4"/>
      <c r="L72" s="4"/>
      <c r="N72" s="2"/>
      <c r="O72" s="2"/>
      <c r="V72" s="4"/>
      <c r="W72" s="4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x14ac:dyDescent="0.2">
      <c r="A73" s="1" t="str">
        <f t="shared" si="12"/>
        <v>US3044740</v>
      </c>
      <c r="B73" s="1" t="s">
        <v>23</v>
      </c>
      <c r="C73" s="2">
        <v>44740</v>
      </c>
      <c r="D73" s="3">
        <v>2452</v>
      </c>
      <c r="E73" s="3">
        <v>428</v>
      </c>
      <c r="F73" s="3">
        <v>-1218</v>
      </c>
      <c r="G73" s="3">
        <v>-759</v>
      </c>
      <c r="H73" s="4">
        <v>5.7999999999999996E-2</v>
      </c>
      <c r="I73" s="4">
        <v>0.01</v>
      </c>
      <c r="J73" s="3">
        <f t="shared" si="13"/>
        <v>2024</v>
      </c>
      <c r="K73" s="4"/>
      <c r="L73" s="4"/>
      <c r="N73" s="2"/>
      <c r="O73" s="2"/>
      <c r="V73" s="4"/>
      <c r="W73" s="4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x14ac:dyDescent="0.2">
      <c r="A74" s="1" t="str">
        <f t="shared" si="12"/>
        <v>NAS44740</v>
      </c>
      <c r="B74" s="1" t="s">
        <v>20</v>
      </c>
      <c r="C74" s="2">
        <v>44740</v>
      </c>
      <c r="D74" s="3">
        <v>78987</v>
      </c>
      <c r="E74" s="3">
        <v>54797</v>
      </c>
      <c r="F74" s="3">
        <v>-3901</v>
      </c>
      <c r="G74" s="3">
        <v>2715</v>
      </c>
      <c r="H74" s="4">
        <v>0.318</v>
      </c>
      <c r="I74" s="4">
        <v>0.221</v>
      </c>
      <c r="J74" s="3">
        <f t="shared" si="13"/>
        <v>24190</v>
      </c>
      <c r="K74" s="4"/>
      <c r="L74" s="4"/>
      <c r="N74" s="2"/>
      <c r="O74" s="2"/>
      <c r="V74" s="4"/>
      <c r="W74" s="4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x14ac:dyDescent="0.2">
      <c r="A75" s="1" t="str">
        <f t="shared" si="12"/>
        <v>AUD44740</v>
      </c>
      <c r="B75" s="1" t="s">
        <v>12</v>
      </c>
      <c r="C75" s="2">
        <v>44740</v>
      </c>
      <c r="D75" s="3">
        <v>28887</v>
      </c>
      <c r="E75" s="3">
        <v>71867</v>
      </c>
      <c r="F75" s="3">
        <v>-2858</v>
      </c>
      <c r="G75" s="3">
        <v>-484</v>
      </c>
      <c r="H75" s="4">
        <v>0.20600000000000002</v>
      </c>
      <c r="I75" s="4">
        <v>0.51400000000000001</v>
      </c>
      <c r="J75" s="3">
        <f t="shared" si="13"/>
        <v>-42980</v>
      </c>
      <c r="K75" s="4"/>
      <c r="L75" s="4"/>
      <c r="N75" s="2"/>
      <c r="O75" s="2"/>
      <c r="V75" s="4"/>
      <c r="W75" s="4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x14ac:dyDescent="0.2">
      <c r="A76" s="1" t="str">
        <f t="shared" si="12"/>
        <v>XAU44733</v>
      </c>
      <c r="B76" s="1" t="s">
        <v>19</v>
      </c>
      <c r="C76" s="2">
        <v>44733</v>
      </c>
      <c r="D76" s="3">
        <v>268119</v>
      </c>
      <c r="E76" s="3">
        <v>104832</v>
      </c>
      <c r="F76" s="3">
        <v>1523</v>
      </c>
      <c r="G76" s="3">
        <v>-7166</v>
      </c>
      <c r="H76" s="4">
        <v>0.53600000000000003</v>
      </c>
      <c r="I76" s="4">
        <v>0.21</v>
      </c>
      <c r="J76" s="3">
        <f t="shared" si="13"/>
        <v>163287</v>
      </c>
      <c r="K76" s="4"/>
      <c r="L76" s="4"/>
      <c r="N76" s="2"/>
      <c r="O76" s="2"/>
      <c r="V76" s="4"/>
      <c r="W76" s="4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x14ac:dyDescent="0.2">
      <c r="A77" s="1" t="str">
        <f t="shared" si="12"/>
        <v>CAD44733</v>
      </c>
      <c r="B77" s="1" t="s">
        <v>11</v>
      </c>
      <c r="C77" s="2">
        <v>44733</v>
      </c>
      <c r="D77" s="3">
        <v>42260</v>
      </c>
      <c r="E77" s="3">
        <v>38155</v>
      </c>
      <c r="F77" s="3">
        <v>-14290</v>
      </c>
      <c r="G77" s="3">
        <v>4807</v>
      </c>
      <c r="H77" s="4">
        <v>0.30199999999999999</v>
      </c>
      <c r="I77" s="4">
        <v>0.27200000000000002</v>
      </c>
      <c r="J77" s="3">
        <f t="shared" si="13"/>
        <v>4105</v>
      </c>
      <c r="K77" s="4"/>
      <c r="L77" s="4"/>
      <c r="N77" s="2"/>
      <c r="O77" s="2"/>
      <c r="V77" s="4"/>
      <c r="W77" s="4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x14ac:dyDescent="0.2">
      <c r="A78" s="1" t="str">
        <f t="shared" si="12"/>
        <v>CHF44733</v>
      </c>
      <c r="B78" s="1" t="s">
        <v>18</v>
      </c>
      <c r="C78" s="2">
        <v>44733</v>
      </c>
      <c r="D78" s="3">
        <v>3068</v>
      </c>
      <c r="E78" s="3">
        <v>10225</v>
      </c>
      <c r="F78" s="3">
        <v>-1223</v>
      </c>
      <c r="G78" s="3">
        <v>-874</v>
      </c>
      <c r="H78" s="4">
        <v>8.1000000000000003E-2</v>
      </c>
      <c r="I78" s="4">
        <v>0.27100000000000002</v>
      </c>
      <c r="J78" s="3">
        <f t="shared" si="13"/>
        <v>-7157</v>
      </c>
      <c r="K78" s="4"/>
      <c r="L78" s="4"/>
      <c r="N78" s="2"/>
      <c r="O78" s="2"/>
      <c r="V78" s="4"/>
      <c r="W78" s="4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x14ac:dyDescent="0.2">
      <c r="A79" s="1" t="str">
        <f t="shared" si="12"/>
        <v>GBP44733</v>
      </c>
      <c r="B79" s="1" t="s">
        <v>14</v>
      </c>
      <c r="C79" s="2">
        <v>44733</v>
      </c>
      <c r="D79" s="3">
        <v>28470</v>
      </c>
      <c r="E79" s="3">
        <v>91717</v>
      </c>
      <c r="F79" s="3">
        <v>-873</v>
      </c>
      <c r="G79" s="3">
        <v>-3222</v>
      </c>
      <c r="H79" s="4">
        <v>0.125</v>
      </c>
      <c r="I79" s="4">
        <v>0.40200000000000002</v>
      </c>
      <c r="J79" s="3">
        <f t="shared" si="13"/>
        <v>-63247</v>
      </c>
      <c r="K79" s="4"/>
      <c r="L79" s="4"/>
      <c r="N79" s="2"/>
      <c r="O79" s="2"/>
      <c r="V79" s="4"/>
      <c r="W79" s="4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x14ac:dyDescent="0.2">
      <c r="A80" s="1" t="str">
        <f t="shared" si="12"/>
        <v>JPY44733</v>
      </c>
      <c r="B80" s="1" t="s">
        <v>9</v>
      </c>
      <c r="C80" s="2">
        <v>44733</v>
      </c>
      <c r="D80" s="3">
        <v>35864</v>
      </c>
      <c r="E80" s="3">
        <v>94318</v>
      </c>
      <c r="F80" s="3">
        <v>3423</v>
      </c>
      <c r="G80" s="3">
        <v>-7878</v>
      </c>
      <c r="H80" s="4">
        <v>0.16399999999999998</v>
      </c>
      <c r="I80" s="4">
        <v>0.433</v>
      </c>
      <c r="J80" s="3">
        <f t="shared" si="13"/>
        <v>-58454</v>
      </c>
      <c r="K80" s="4"/>
      <c r="L80" s="4"/>
      <c r="N80" s="2"/>
      <c r="O80" s="2"/>
      <c r="V80" s="4"/>
      <c r="W80" s="4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x14ac:dyDescent="0.2">
      <c r="A81" s="1" t="str">
        <f t="shared" si="12"/>
        <v>USD44733</v>
      </c>
      <c r="B81" s="1" t="s">
        <v>10</v>
      </c>
      <c r="C81" s="2">
        <v>44733</v>
      </c>
      <c r="D81" s="3">
        <v>51606</v>
      </c>
      <c r="E81" s="3">
        <v>6596</v>
      </c>
      <c r="F81" s="3">
        <v>-1527</v>
      </c>
      <c r="G81" s="3">
        <v>-2061</v>
      </c>
      <c r="H81" s="4">
        <v>0.88200000000000001</v>
      </c>
      <c r="I81" s="4">
        <v>0.113</v>
      </c>
      <c r="J81" s="3">
        <f t="shared" si="13"/>
        <v>45010</v>
      </c>
      <c r="K81" s="4"/>
      <c r="L81" s="4"/>
      <c r="N81" s="2"/>
      <c r="O81" s="2"/>
      <c r="V81" s="4"/>
      <c r="W81" s="4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x14ac:dyDescent="0.2">
      <c r="A82" s="1" t="str">
        <f t="shared" si="12"/>
        <v>EUR44733</v>
      </c>
      <c r="B82" s="1" t="s">
        <v>13</v>
      </c>
      <c r="C82" s="2">
        <v>44733</v>
      </c>
      <c r="D82" s="3">
        <v>195554</v>
      </c>
      <c r="E82" s="3">
        <v>211159</v>
      </c>
      <c r="F82" s="3">
        <v>-11432</v>
      </c>
      <c r="G82" s="3">
        <v>-1845</v>
      </c>
      <c r="H82" s="4">
        <v>0.29100000000000004</v>
      </c>
      <c r="I82" s="4">
        <v>0.314</v>
      </c>
      <c r="J82" s="3">
        <f t="shared" si="13"/>
        <v>-15605</v>
      </c>
      <c r="K82" s="4"/>
      <c r="L82" s="4"/>
      <c r="N82" s="2"/>
      <c r="O82" s="2"/>
      <c r="V82" s="4"/>
      <c r="W82" s="4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x14ac:dyDescent="0.2">
      <c r="A83" s="1" t="str">
        <f t="shared" si="12"/>
        <v>NZD44733</v>
      </c>
      <c r="B83" s="1" t="s">
        <v>17</v>
      </c>
      <c r="C83" s="2">
        <v>44733</v>
      </c>
      <c r="D83" s="3">
        <v>14652</v>
      </c>
      <c r="E83" s="3">
        <v>20075</v>
      </c>
      <c r="F83" s="3">
        <v>-242</v>
      </c>
      <c r="G83" s="3">
        <v>-1657</v>
      </c>
      <c r="H83" s="4">
        <v>0.34200000000000003</v>
      </c>
      <c r="I83" s="4">
        <v>0.46799999999999997</v>
      </c>
      <c r="J83" s="3">
        <f t="shared" si="13"/>
        <v>-5423</v>
      </c>
      <c r="K83" s="4"/>
      <c r="L83" s="4"/>
      <c r="N83" s="2"/>
      <c r="O83" s="2"/>
      <c r="V83" s="4"/>
      <c r="W83" s="4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x14ac:dyDescent="0.2">
      <c r="A84" s="1" t="str">
        <f t="shared" si="12"/>
        <v>US3044733</v>
      </c>
      <c r="B84" s="1" t="s">
        <v>23</v>
      </c>
      <c r="C84" s="2">
        <v>44733</v>
      </c>
      <c r="D84" s="3">
        <v>28295</v>
      </c>
      <c r="E84" s="3">
        <v>5912</v>
      </c>
      <c r="F84" s="3">
        <v>139</v>
      </c>
      <c r="G84" s="3">
        <v>-449</v>
      </c>
      <c r="H84" s="4">
        <v>0.83400000000000007</v>
      </c>
      <c r="I84" s="4">
        <v>0.17399999999999999</v>
      </c>
      <c r="J84" s="3">
        <f t="shared" si="13"/>
        <v>22383</v>
      </c>
      <c r="K84" s="4"/>
      <c r="L84" s="4"/>
      <c r="N84" s="2"/>
      <c r="O84" s="2"/>
      <c r="V84" s="4"/>
      <c r="W84" s="4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x14ac:dyDescent="0.2">
      <c r="A85" s="1" t="str">
        <f t="shared" si="12"/>
        <v>ZAR44733</v>
      </c>
      <c r="B85" s="1" t="s">
        <v>16</v>
      </c>
      <c r="C85" s="2">
        <v>44733</v>
      </c>
      <c r="D85" s="3">
        <v>28295</v>
      </c>
      <c r="E85" s="3">
        <v>5912</v>
      </c>
      <c r="F85" s="3">
        <v>139</v>
      </c>
      <c r="G85" s="3">
        <v>-449</v>
      </c>
      <c r="H85" s="4">
        <v>0.83400000000000007</v>
      </c>
      <c r="I85" s="4">
        <v>0.17399999999999999</v>
      </c>
      <c r="J85" s="3">
        <f t="shared" si="13"/>
        <v>22383</v>
      </c>
      <c r="K85" s="4"/>
      <c r="L85" s="4"/>
      <c r="N85" s="2"/>
      <c r="O85" s="2"/>
      <c r="V85" s="4"/>
      <c r="W85" s="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x14ac:dyDescent="0.2">
      <c r="A86" s="1" t="str">
        <f t="shared" si="12"/>
        <v>NAS44733</v>
      </c>
      <c r="B86" s="1" t="s">
        <v>20</v>
      </c>
      <c r="C86" s="2">
        <v>44733</v>
      </c>
      <c r="D86" s="3">
        <v>82888</v>
      </c>
      <c r="E86" s="3">
        <v>52082</v>
      </c>
      <c r="F86" s="3">
        <v>-5481</v>
      </c>
      <c r="G86" s="3">
        <v>-7885</v>
      </c>
      <c r="H86" s="4">
        <v>0.35</v>
      </c>
      <c r="I86" s="4">
        <v>0.22</v>
      </c>
      <c r="J86" s="3">
        <f t="shared" si="13"/>
        <v>30806</v>
      </c>
      <c r="K86" s="4"/>
      <c r="L86" s="4"/>
      <c r="N86" s="2"/>
      <c r="O86" s="2"/>
      <c r="V86" s="4"/>
      <c r="W86" s="4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x14ac:dyDescent="0.2">
      <c r="A87" s="1" t="str">
        <f t="shared" si="12"/>
        <v>AUD44733</v>
      </c>
      <c r="B87" s="1" t="s">
        <v>12</v>
      </c>
      <c r="C87" s="2">
        <v>44733</v>
      </c>
      <c r="D87" s="3">
        <v>31745</v>
      </c>
      <c r="E87" s="3">
        <v>72351</v>
      </c>
      <c r="F87" s="3">
        <v>85</v>
      </c>
      <c r="G87" s="3">
        <v>-2563</v>
      </c>
      <c r="H87" s="4">
        <v>0.23199999999999998</v>
      </c>
      <c r="I87" s="4">
        <v>0.52800000000000002</v>
      </c>
      <c r="J87" s="3">
        <f t="shared" si="13"/>
        <v>-40606</v>
      </c>
      <c r="K87" s="4"/>
      <c r="L87" s="4"/>
      <c r="N87" s="2"/>
      <c r="O87" s="2"/>
      <c r="V87" s="4"/>
      <c r="W87" s="4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x14ac:dyDescent="0.2">
      <c r="A88" s="1" t="str">
        <f t="shared" si="12"/>
        <v>XAU44726</v>
      </c>
      <c r="B88" s="1" t="s">
        <v>19</v>
      </c>
      <c r="C88" s="2">
        <v>44726</v>
      </c>
      <c r="D88" s="3">
        <v>266596</v>
      </c>
      <c r="E88" s="3">
        <v>111998</v>
      </c>
      <c r="F88" s="3">
        <v>-3760</v>
      </c>
      <c r="G88" s="3">
        <v>16910</v>
      </c>
      <c r="H88" s="4">
        <v>0.53600000000000003</v>
      </c>
      <c r="I88" s="4">
        <v>0.22500000000000001</v>
      </c>
      <c r="J88" s="3">
        <f t="shared" si="13"/>
        <v>154598</v>
      </c>
      <c r="K88" s="4"/>
      <c r="L88" s="4"/>
      <c r="N88" s="2"/>
      <c r="O88" s="2"/>
      <c r="V88" s="4"/>
      <c r="W88" s="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x14ac:dyDescent="0.2">
      <c r="A89" s="1" t="str">
        <f t="shared" si="12"/>
        <v>CAD44726</v>
      </c>
      <c r="B89" s="1" t="s">
        <v>11</v>
      </c>
      <c r="C89" s="2">
        <v>44726</v>
      </c>
      <c r="D89" s="3">
        <v>56550</v>
      </c>
      <c r="E89" s="3">
        <v>33348</v>
      </c>
      <c r="F89" s="3">
        <v>17262</v>
      </c>
      <c r="G89" s="3">
        <v>-7002</v>
      </c>
      <c r="H89" s="4">
        <v>0.32299999999999995</v>
      </c>
      <c r="I89" s="4">
        <v>0.19</v>
      </c>
      <c r="J89" s="3">
        <f t="shared" si="13"/>
        <v>23202</v>
      </c>
      <c r="K89" s="4"/>
      <c r="L89" s="4"/>
      <c r="N89" s="2"/>
      <c r="O89" s="2"/>
      <c r="V89" s="4"/>
      <c r="W89" s="4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x14ac:dyDescent="0.2">
      <c r="A90" s="1" t="str">
        <f t="shared" si="12"/>
        <v>CHF44726</v>
      </c>
      <c r="B90" s="1" t="s">
        <v>18</v>
      </c>
      <c r="C90" s="2">
        <v>44726</v>
      </c>
      <c r="D90" s="3">
        <v>4291</v>
      </c>
      <c r="E90" s="3">
        <v>11099</v>
      </c>
      <c r="F90" s="3">
        <v>1682</v>
      </c>
      <c r="G90" s="3">
        <v>-7642</v>
      </c>
      <c r="H90" s="4">
        <v>0.109</v>
      </c>
      <c r="I90" s="4">
        <v>0.28199999999999997</v>
      </c>
      <c r="J90" s="3">
        <f t="shared" si="13"/>
        <v>-6808</v>
      </c>
      <c r="K90" s="4"/>
      <c r="L90" s="4"/>
      <c r="N90" s="2"/>
      <c r="O90" s="2"/>
      <c r="V90" s="4"/>
      <c r="W90" s="4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x14ac:dyDescent="0.2">
      <c r="A91" s="1" t="str">
        <f t="shared" si="12"/>
        <v>GBP44726</v>
      </c>
      <c r="B91" s="1" t="s">
        <v>14</v>
      </c>
      <c r="C91" s="2">
        <v>44726</v>
      </c>
      <c r="D91" s="3">
        <v>29343</v>
      </c>
      <c r="E91" s="3">
        <v>94939</v>
      </c>
      <c r="F91" s="3">
        <v>-5275</v>
      </c>
      <c r="G91" s="3">
        <v>-10489</v>
      </c>
      <c r="H91" s="4">
        <v>0.12300000000000001</v>
      </c>
      <c r="I91" s="4">
        <v>0.39799999999999996</v>
      </c>
      <c r="J91" s="3">
        <f t="shared" si="13"/>
        <v>-65596</v>
      </c>
      <c r="K91" s="4"/>
      <c r="L91" s="4"/>
      <c r="N91" s="2"/>
      <c r="O91" s="2"/>
      <c r="V91" s="4"/>
      <c r="W91" s="4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x14ac:dyDescent="0.2">
      <c r="A92" s="1" t="str">
        <f t="shared" ref="A92:A153" si="14">B92&amp;C92</f>
        <v>JPY44726</v>
      </c>
      <c r="B92" s="1" t="s">
        <v>9</v>
      </c>
      <c r="C92" s="2">
        <v>44726</v>
      </c>
      <c r="D92" s="3">
        <v>32441</v>
      </c>
      <c r="E92" s="3">
        <v>102196</v>
      </c>
      <c r="F92" s="3">
        <v>13975</v>
      </c>
      <c r="G92" s="3">
        <v>-7916</v>
      </c>
      <c r="H92" s="4">
        <v>0.14000000000000001</v>
      </c>
      <c r="I92" s="4">
        <v>0.44</v>
      </c>
      <c r="J92" s="3">
        <f t="shared" si="13"/>
        <v>-69755</v>
      </c>
      <c r="K92" s="4"/>
      <c r="L92" s="4"/>
      <c r="N92" s="2"/>
      <c r="O92" s="2"/>
      <c r="V92" s="4"/>
      <c r="W92" s="4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x14ac:dyDescent="0.2">
      <c r="A93" s="1" t="str">
        <f t="shared" si="14"/>
        <v>USD44726</v>
      </c>
      <c r="B93" s="1" t="s">
        <v>10</v>
      </c>
      <c r="C93" s="2">
        <v>44726</v>
      </c>
      <c r="D93" s="3">
        <v>53133</v>
      </c>
      <c r="E93" s="3">
        <v>8657</v>
      </c>
      <c r="F93" s="3">
        <v>-2327</v>
      </c>
      <c r="G93" s="3">
        <v>-8865</v>
      </c>
      <c r="H93" s="4">
        <v>0.86900000000000011</v>
      </c>
      <c r="I93" s="4">
        <v>0.14199999999999999</v>
      </c>
      <c r="J93" s="3">
        <f t="shared" si="13"/>
        <v>44476</v>
      </c>
      <c r="K93" s="4"/>
      <c r="L93" s="4"/>
      <c r="N93" s="2"/>
      <c r="O93" s="2"/>
      <c r="V93" s="4"/>
      <c r="W93" s="4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x14ac:dyDescent="0.2">
      <c r="A94" s="1" t="str">
        <f t="shared" si="14"/>
        <v>EUR44726</v>
      </c>
      <c r="B94" s="1" t="s">
        <v>13</v>
      </c>
      <c r="C94" s="2">
        <v>44726</v>
      </c>
      <c r="D94" s="3">
        <v>206986</v>
      </c>
      <c r="E94" s="3">
        <v>213004</v>
      </c>
      <c r="F94" s="3">
        <v>-23262</v>
      </c>
      <c r="G94" s="3">
        <v>33299</v>
      </c>
      <c r="H94" s="4">
        <v>0.31</v>
      </c>
      <c r="I94" s="4">
        <v>0.31900000000000001</v>
      </c>
      <c r="J94" s="3">
        <f t="shared" si="13"/>
        <v>-6018</v>
      </c>
      <c r="K94" s="4"/>
      <c r="L94" s="4"/>
      <c r="N94" s="2"/>
      <c r="O94" s="2"/>
      <c r="V94" s="4"/>
      <c r="W94" s="4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x14ac:dyDescent="0.2">
      <c r="A95" s="1" t="str">
        <f t="shared" si="14"/>
        <v>NZD44726</v>
      </c>
      <c r="B95" s="1" t="s">
        <v>17</v>
      </c>
      <c r="C95" s="2">
        <v>44726</v>
      </c>
      <c r="D95" s="3">
        <v>14894</v>
      </c>
      <c r="E95" s="3">
        <v>21732</v>
      </c>
      <c r="F95" s="3">
        <v>2584</v>
      </c>
      <c r="G95" s="3">
        <v>-10349</v>
      </c>
      <c r="H95" s="4">
        <v>0.32799999999999996</v>
      </c>
      <c r="I95" s="4">
        <v>0.47899999999999998</v>
      </c>
      <c r="J95" s="3">
        <f t="shared" si="13"/>
        <v>-6838</v>
      </c>
      <c r="K95" s="4"/>
      <c r="L95" s="4"/>
      <c r="N95" s="2"/>
      <c r="O95" s="2"/>
      <c r="V95" s="4"/>
      <c r="W95" s="4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x14ac:dyDescent="0.2">
      <c r="A96" s="1" t="str">
        <f t="shared" si="14"/>
        <v>US3044726</v>
      </c>
      <c r="B96" s="1" t="s">
        <v>23</v>
      </c>
      <c r="C96" s="2">
        <v>44726</v>
      </c>
      <c r="D96" s="3">
        <v>28156</v>
      </c>
      <c r="E96" s="3">
        <v>6361</v>
      </c>
      <c r="F96" s="3">
        <v>6008</v>
      </c>
      <c r="G96" s="3">
        <v>-1580</v>
      </c>
      <c r="H96" s="4">
        <v>0.81200000000000006</v>
      </c>
      <c r="I96" s="4">
        <v>0.183</v>
      </c>
      <c r="J96" s="3">
        <f t="shared" ref="J96:J157" si="15">D96-E96</f>
        <v>21795</v>
      </c>
      <c r="K96" s="4"/>
      <c r="L96" s="4"/>
      <c r="N96" s="2"/>
      <c r="O96" s="2"/>
      <c r="V96" s="4"/>
      <c r="W96" s="4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x14ac:dyDescent="0.2">
      <c r="A97" s="1" t="str">
        <f t="shared" si="14"/>
        <v>ZAR44726</v>
      </c>
      <c r="B97" s="1" t="s">
        <v>16</v>
      </c>
      <c r="C97" s="2">
        <v>44726</v>
      </c>
      <c r="D97" s="3">
        <v>28156</v>
      </c>
      <c r="E97" s="3">
        <v>6361</v>
      </c>
      <c r="F97" s="3">
        <v>6008</v>
      </c>
      <c r="G97" s="3">
        <v>-1580</v>
      </c>
      <c r="H97" s="4">
        <v>0.81200000000000006</v>
      </c>
      <c r="I97" s="4">
        <v>0.183</v>
      </c>
      <c r="J97" s="3">
        <f t="shared" si="15"/>
        <v>21795</v>
      </c>
      <c r="K97" s="4"/>
      <c r="L97" s="4"/>
      <c r="N97" s="2"/>
      <c r="O97" s="2"/>
      <c r="V97" s="4"/>
      <c r="W97" s="4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x14ac:dyDescent="0.2">
      <c r="A98" s="1" t="str">
        <f t="shared" si="14"/>
        <v>NAS44726</v>
      </c>
      <c r="B98" s="1" t="s">
        <v>20</v>
      </c>
      <c r="C98" s="2">
        <v>44726</v>
      </c>
      <c r="D98" s="3">
        <v>88369</v>
      </c>
      <c r="E98" s="3">
        <v>59967</v>
      </c>
      <c r="F98" s="3">
        <v>4892</v>
      </c>
      <c r="G98" s="3">
        <v>-6507</v>
      </c>
      <c r="H98" s="4">
        <v>0.29199999999999998</v>
      </c>
      <c r="I98" s="4">
        <v>0.19800000000000001</v>
      </c>
      <c r="J98" s="3">
        <f t="shared" si="15"/>
        <v>28402</v>
      </c>
      <c r="K98" s="4"/>
      <c r="L98" s="4"/>
      <c r="N98" s="2"/>
      <c r="O98" s="2"/>
      <c r="V98" s="4"/>
      <c r="W98" s="4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x14ac:dyDescent="0.2">
      <c r="A99" s="1" t="str">
        <f t="shared" si="14"/>
        <v>AUD44726</v>
      </c>
      <c r="B99" s="1" t="s">
        <v>12</v>
      </c>
      <c r="C99" s="2">
        <v>44726</v>
      </c>
      <c r="D99" s="3">
        <v>31660</v>
      </c>
      <c r="E99" s="3">
        <v>74914</v>
      </c>
      <c r="F99" s="3">
        <v>-60</v>
      </c>
      <c r="G99" s="3">
        <v>-4702</v>
      </c>
      <c r="H99" s="4">
        <v>0.222</v>
      </c>
      <c r="I99" s="4">
        <v>0.52400000000000002</v>
      </c>
      <c r="J99" s="3">
        <f t="shared" si="15"/>
        <v>-43254</v>
      </c>
      <c r="K99" s="4"/>
      <c r="L99" s="4"/>
      <c r="N99" s="2"/>
      <c r="O99" s="2"/>
      <c r="V99" s="4"/>
      <c r="W99" s="4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x14ac:dyDescent="0.2">
      <c r="A100" s="1" t="str">
        <f t="shared" si="14"/>
        <v>S&amp;P 50044768</v>
      </c>
      <c r="B100" s="1" t="s">
        <v>24</v>
      </c>
      <c r="C100" s="2">
        <v>44768</v>
      </c>
      <c r="D100" s="3">
        <v>48128</v>
      </c>
      <c r="E100" s="3">
        <v>95655</v>
      </c>
      <c r="F100" s="3">
        <v>-1949</v>
      </c>
      <c r="G100" s="3">
        <v>3948</v>
      </c>
      <c r="H100" s="4">
        <v>0.10400000000000001</v>
      </c>
      <c r="I100" s="4">
        <v>0.20600000000000002</v>
      </c>
      <c r="J100" s="3">
        <f t="shared" si="15"/>
        <v>-47527</v>
      </c>
      <c r="K100" s="4"/>
      <c r="L100" s="4"/>
      <c r="N100" s="2"/>
      <c r="O100" s="2"/>
      <c r="V100" s="4"/>
      <c r="W100" s="4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x14ac:dyDescent="0.2">
      <c r="A101" s="1" t="str">
        <f t="shared" ref="A101:A129" si="16">B101&amp;C101</f>
        <v>S&amp;P 50044761</v>
      </c>
      <c r="B101" s="1" t="s">
        <v>24</v>
      </c>
      <c r="C101" s="2">
        <v>44761</v>
      </c>
      <c r="D101" s="3">
        <v>50077</v>
      </c>
      <c r="E101" s="3">
        <v>91707</v>
      </c>
      <c r="F101" s="3">
        <v>5162</v>
      </c>
      <c r="G101" s="3">
        <v>3686</v>
      </c>
      <c r="H101" s="4">
        <v>0.107</v>
      </c>
      <c r="I101" s="4">
        <v>0.19600000000000001</v>
      </c>
      <c r="J101" s="3">
        <f t="shared" si="15"/>
        <v>-41630</v>
      </c>
      <c r="K101" s="4"/>
      <c r="L101" s="4"/>
      <c r="N101" s="2"/>
      <c r="O101" s="2"/>
      <c r="V101" s="4"/>
      <c r="W101" s="4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x14ac:dyDescent="0.2">
      <c r="A102" s="1" t="str">
        <f t="shared" si="16"/>
        <v>S&amp;P 50044754</v>
      </c>
      <c r="B102" s="1" t="s">
        <v>24</v>
      </c>
      <c r="C102" s="2">
        <v>44754</v>
      </c>
      <c r="D102" s="3">
        <v>44915</v>
      </c>
      <c r="E102" s="3">
        <v>88021</v>
      </c>
      <c r="F102" s="3">
        <v>-2559</v>
      </c>
      <c r="G102" s="3">
        <v>3811</v>
      </c>
      <c r="H102" s="4">
        <v>9.6999999999999989E-2</v>
      </c>
      <c r="I102" s="4">
        <v>0.19</v>
      </c>
      <c r="J102" s="3">
        <f t="shared" si="15"/>
        <v>-43106</v>
      </c>
      <c r="K102" s="4"/>
      <c r="L102" s="4"/>
      <c r="N102" s="2"/>
      <c r="O102" s="2"/>
      <c r="V102" s="4"/>
      <c r="W102" s="4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x14ac:dyDescent="0.2">
      <c r="A103" s="1" t="str">
        <f t="shared" si="16"/>
        <v>S&amp;P 50044747</v>
      </c>
      <c r="B103" s="1" t="s">
        <v>24</v>
      </c>
      <c r="C103" s="2">
        <v>44747</v>
      </c>
      <c r="D103" s="3">
        <v>47474</v>
      </c>
      <c r="E103" s="3">
        <v>84210</v>
      </c>
      <c r="F103" s="3">
        <v>-2189</v>
      </c>
      <c r="G103" s="3">
        <v>6703</v>
      </c>
      <c r="H103" s="4">
        <v>0.10300000000000001</v>
      </c>
      <c r="I103" s="4">
        <v>0.182</v>
      </c>
      <c r="J103" s="3">
        <f t="shared" si="15"/>
        <v>-36736</v>
      </c>
      <c r="K103" s="4"/>
      <c r="L103" s="4"/>
      <c r="N103" s="2"/>
      <c r="O103" s="2"/>
      <c r="V103" s="4"/>
      <c r="W103" s="4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x14ac:dyDescent="0.2">
      <c r="A104" s="1" t="str">
        <f t="shared" si="16"/>
        <v>S&amp;P 50044740</v>
      </c>
      <c r="B104" s="1" t="s">
        <v>24</v>
      </c>
      <c r="C104" s="2">
        <v>44740</v>
      </c>
      <c r="D104" s="3">
        <v>49663</v>
      </c>
      <c r="E104" s="3">
        <v>77508</v>
      </c>
      <c r="F104" s="3">
        <v>-5063</v>
      </c>
      <c r="G104" s="3">
        <v>-82</v>
      </c>
      <c r="H104" s="4">
        <v>0.11</v>
      </c>
      <c r="I104" s="4">
        <v>0.17199999999999999</v>
      </c>
      <c r="J104" s="3">
        <f t="shared" si="15"/>
        <v>-27845</v>
      </c>
      <c r="K104" s="4"/>
      <c r="L104" s="4"/>
      <c r="N104" s="2"/>
      <c r="O104" s="2"/>
      <c r="V104" s="4"/>
      <c r="W104" s="4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x14ac:dyDescent="0.2">
      <c r="A105" s="1" t="str">
        <f t="shared" si="16"/>
        <v>S&amp;P 50044733</v>
      </c>
      <c r="B105" s="1" t="s">
        <v>24</v>
      </c>
      <c r="C105" s="2">
        <v>44733</v>
      </c>
      <c r="D105" s="3">
        <v>54726</v>
      </c>
      <c r="E105" s="3">
        <v>77590</v>
      </c>
      <c r="F105" s="3">
        <v>-20868</v>
      </c>
      <c r="G105" s="3">
        <v>8852</v>
      </c>
      <c r="H105" s="4">
        <v>0.121</v>
      </c>
      <c r="I105" s="4">
        <v>0.17199999999999999</v>
      </c>
      <c r="J105" s="3">
        <f t="shared" si="15"/>
        <v>-22864</v>
      </c>
      <c r="K105" s="4"/>
      <c r="L105" s="4"/>
      <c r="N105" s="2"/>
      <c r="O105" s="2"/>
      <c r="V105" s="4"/>
      <c r="W105" s="4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x14ac:dyDescent="0.2">
      <c r="A106" s="1" t="str">
        <f t="shared" si="16"/>
        <v>S&amp;P 50044726</v>
      </c>
      <c r="B106" s="1" t="s">
        <v>24</v>
      </c>
      <c r="C106" s="2">
        <v>44726</v>
      </c>
      <c r="D106" s="3">
        <v>75593</v>
      </c>
      <c r="E106" s="3">
        <v>68738</v>
      </c>
      <c r="F106" s="3">
        <v>11529</v>
      </c>
      <c r="G106" s="3">
        <v>1269</v>
      </c>
      <c r="H106" s="4">
        <v>0.14199999999999999</v>
      </c>
      <c r="I106" s="4">
        <v>0.129</v>
      </c>
      <c r="J106" s="3">
        <f t="shared" si="15"/>
        <v>6855</v>
      </c>
      <c r="K106" s="4"/>
      <c r="L106" s="4"/>
      <c r="N106" s="2"/>
      <c r="O106" s="2"/>
      <c r="V106" s="4"/>
      <c r="W106" s="4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x14ac:dyDescent="0.2">
      <c r="A107" s="1" t="str">
        <f t="shared" si="16"/>
        <v>S&amp;P 50044719</v>
      </c>
      <c r="B107" s="1" t="s">
        <v>24</v>
      </c>
      <c r="C107" s="2">
        <v>44719</v>
      </c>
      <c r="D107" s="3">
        <v>64064</v>
      </c>
      <c r="E107" s="3">
        <v>67469</v>
      </c>
      <c r="F107" s="3">
        <v>-1332</v>
      </c>
      <c r="G107" s="3">
        <v>6455</v>
      </c>
      <c r="H107" s="4">
        <v>0.14099999999999999</v>
      </c>
      <c r="I107" s="4">
        <v>0.14899999999999999</v>
      </c>
      <c r="J107" s="3">
        <f t="shared" si="15"/>
        <v>-3405</v>
      </c>
      <c r="K107" s="4"/>
      <c r="L107" s="4"/>
      <c r="N107" s="2"/>
      <c r="O107" s="2"/>
      <c r="V107" s="4"/>
      <c r="W107" s="4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x14ac:dyDescent="0.2">
      <c r="A108" s="1" t="str">
        <f t="shared" si="16"/>
        <v>S&amp;P 50044712</v>
      </c>
      <c r="B108" s="1" t="s">
        <v>24</v>
      </c>
      <c r="C108" s="2">
        <v>44712</v>
      </c>
      <c r="D108" s="3">
        <v>65396</v>
      </c>
      <c r="E108" s="3">
        <v>61014</v>
      </c>
      <c r="F108" s="3">
        <v>-4934</v>
      </c>
      <c r="G108" s="3">
        <v>462</v>
      </c>
      <c r="H108" s="4">
        <v>0.14499999999999999</v>
      </c>
      <c r="I108" s="4">
        <v>0.13500000000000001</v>
      </c>
      <c r="J108" s="3">
        <f t="shared" si="15"/>
        <v>4382</v>
      </c>
      <c r="K108" s="4"/>
      <c r="L108" s="4"/>
      <c r="N108" s="2"/>
      <c r="O108" s="2"/>
      <c r="V108" s="4"/>
      <c r="W108" s="4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x14ac:dyDescent="0.2">
      <c r="A109" s="1" t="str">
        <f t="shared" si="16"/>
        <v>S&amp;P 50044705</v>
      </c>
      <c r="B109" s="1" t="s">
        <v>24</v>
      </c>
      <c r="C109" s="2">
        <v>44705</v>
      </c>
      <c r="D109" s="3">
        <v>70330</v>
      </c>
      <c r="E109" s="3">
        <v>60552</v>
      </c>
      <c r="F109" s="3">
        <v>-2</v>
      </c>
      <c r="G109" s="3">
        <v>3550</v>
      </c>
      <c r="H109" s="4">
        <v>0.155</v>
      </c>
      <c r="I109" s="4">
        <v>0.13400000000000001</v>
      </c>
      <c r="J109" s="3">
        <f t="shared" si="15"/>
        <v>9778</v>
      </c>
      <c r="K109" s="4"/>
      <c r="L109" s="4"/>
      <c r="N109" s="2"/>
      <c r="O109" s="2"/>
      <c r="V109" s="4"/>
      <c r="W109" s="4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x14ac:dyDescent="0.2">
      <c r="A110" s="1" t="str">
        <f t="shared" si="16"/>
        <v>S&amp;P 50044698</v>
      </c>
      <c r="B110" s="1" t="s">
        <v>24</v>
      </c>
      <c r="C110" s="2">
        <v>44698</v>
      </c>
      <c r="D110" s="3">
        <v>70332</v>
      </c>
      <c r="E110" s="3">
        <v>57002</v>
      </c>
      <c r="F110" s="3">
        <v>-6466</v>
      </c>
      <c r="G110" s="3">
        <v>4560</v>
      </c>
      <c r="H110" s="4">
        <v>0.156</v>
      </c>
      <c r="I110" s="4">
        <v>0.127</v>
      </c>
      <c r="J110" s="3">
        <f t="shared" si="15"/>
        <v>13330</v>
      </c>
      <c r="K110" s="4"/>
      <c r="L110" s="4"/>
      <c r="N110" s="2"/>
      <c r="O110" s="2"/>
      <c r="V110" s="4"/>
      <c r="W110" s="4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x14ac:dyDescent="0.2">
      <c r="A111" s="1" t="str">
        <f t="shared" si="16"/>
        <v>S&amp;P 50044691</v>
      </c>
      <c r="B111" s="1" t="s">
        <v>24</v>
      </c>
      <c r="C111" s="2">
        <v>44691</v>
      </c>
      <c r="D111" s="3">
        <v>76798</v>
      </c>
      <c r="E111" s="3">
        <v>52443</v>
      </c>
      <c r="F111" s="3">
        <v>4608</v>
      </c>
      <c r="G111" s="3">
        <v>-9306</v>
      </c>
      <c r="H111" s="4">
        <v>0.17</v>
      </c>
      <c r="I111" s="4">
        <v>0.11599999999999999</v>
      </c>
      <c r="J111" s="3">
        <f t="shared" si="15"/>
        <v>24355</v>
      </c>
      <c r="K111" s="4"/>
      <c r="L111" s="4"/>
      <c r="N111" s="2"/>
      <c r="O111" s="2"/>
      <c r="V111" s="4"/>
      <c r="W111" s="4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x14ac:dyDescent="0.2">
      <c r="A112" s="1" t="str">
        <f t="shared" si="16"/>
        <v>S&amp;P 50044684</v>
      </c>
      <c r="B112" s="1" t="s">
        <v>24</v>
      </c>
      <c r="C112" s="2">
        <v>44684</v>
      </c>
      <c r="D112" s="3">
        <v>72190</v>
      </c>
      <c r="E112" s="3">
        <v>61748</v>
      </c>
      <c r="F112" s="3">
        <v>-330</v>
      </c>
      <c r="G112" s="3">
        <v>13779</v>
      </c>
      <c r="H112" s="4">
        <v>0.16300000000000001</v>
      </c>
      <c r="I112" s="4">
        <v>0.14000000000000001</v>
      </c>
      <c r="J112" s="3">
        <f t="shared" si="15"/>
        <v>10442</v>
      </c>
      <c r="K112" s="4"/>
      <c r="L112" s="4"/>
      <c r="N112" s="2"/>
      <c r="O112" s="2"/>
      <c r="V112" s="4"/>
      <c r="W112" s="4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x14ac:dyDescent="0.2">
      <c r="A113" s="1" t="str">
        <f t="shared" si="16"/>
        <v>S&amp;P 50044677</v>
      </c>
      <c r="B113" s="1" t="s">
        <v>24</v>
      </c>
      <c r="C113" s="2">
        <v>44677</v>
      </c>
      <c r="D113" s="3">
        <v>72520</v>
      </c>
      <c r="E113" s="3">
        <v>47970</v>
      </c>
      <c r="F113" s="3">
        <v>9536</v>
      </c>
      <c r="G113" s="3">
        <v>-1328</v>
      </c>
      <c r="H113" s="4">
        <v>0.16500000000000001</v>
      </c>
      <c r="I113" s="4">
        <v>0.109</v>
      </c>
      <c r="J113" s="3">
        <f t="shared" si="15"/>
        <v>24550</v>
      </c>
      <c r="K113" s="4"/>
      <c r="L113" s="4"/>
      <c r="N113" s="2"/>
      <c r="O113" s="2"/>
      <c r="V113" s="4"/>
      <c r="W113" s="4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x14ac:dyDescent="0.2">
      <c r="A114" s="1" t="str">
        <f t="shared" si="16"/>
        <v>S&amp;P 50044670</v>
      </c>
      <c r="B114" s="1" t="s">
        <v>24</v>
      </c>
      <c r="C114" s="2">
        <v>44670</v>
      </c>
      <c r="D114" s="3">
        <v>62984</v>
      </c>
      <c r="E114" s="3">
        <v>49298</v>
      </c>
      <c r="F114" s="3">
        <v>133</v>
      </c>
      <c r="G114" s="3">
        <v>-960</v>
      </c>
      <c r="H114" s="4">
        <v>0.14599999999999999</v>
      </c>
      <c r="I114" s="4">
        <v>0.114</v>
      </c>
      <c r="J114" s="3">
        <f t="shared" si="15"/>
        <v>13686</v>
      </c>
      <c r="K114" s="4"/>
      <c r="L114" s="4"/>
      <c r="N114" s="2"/>
      <c r="O114" s="2"/>
      <c r="V114" s="4"/>
      <c r="W114" s="4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x14ac:dyDescent="0.2">
      <c r="A115" s="1" t="str">
        <f t="shared" si="16"/>
        <v>S&amp;P 50044663</v>
      </c>
      <c r="B115" s="1" t="s">
        <v>24</v>
      </c>
      <c r="C115" s="2">
        <v>44663</v>
      </c>
      <c r="D115" s="3">
        <v>62851</v>
      </c>
      <c r="E115" s="3">
        <v>50258</v>
      </c>
      <c r="F115" s="3">
        <v>4014</v>
      </c>
      <c r="G115" s="3">
        <v>-14911</v>
      </c>
      <c r="H115" s="4">
        <v>0.14599999999999999</v>
      </c>
      <c r="I115" s="4">
        <v>0.11699999999999999</v>
      </c>
      <c r="J115" s="3">
        <f t="shared" si="15"/>
        <v>12593</v>
      </c>
      <c r="K115" s="4"/>
      <c r="L115" s="4"/>
      <c r="N115" s="2"/>
      <c r="O115" s="2"/>
      <c r="V115" s="4"/>
      <c r="W115" s="4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x14ac:dyDescent="0.2">
      <c r="A116" s="1" t="str">
        <f t="shared" si="16"/>
        <v>S&amp;P 50044656</v>
      </c>
      <c r="B116" s="1" t="s">
        <v>24</v>
      </c>
      <c r="C116" s="2">
        <v>44656</v>
      </c>
      <c r="D116" s="3">
        <v>58837</v>
      </c>
      <c r="E116" s="3">
        <v>65169</v>
      </c>
      <c r="F116" s="3">
        <v>1450</v>
      </c>
      <c r="G116" s="3">
        <v>-2389</v>
      </c>
      <c r="H116" s="4">
        <v>0.13900000000000001</v>
      </c>
      <c r="I116" s="4">
        <v>0.154</v>
      </c>
      <c r="J116" s="3">
        <f t="shared" si="15"/>
        <v>-6332</v>
      </c>
      <c r="K116" s="4"/>
      <c r="L116" s="4"/>
      <c r="N116" s="2"/>
      <c r="O116" s="2"/>
      <c r="V116" s="4"/>
      <c r="W116" s="4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x14ac:dyDescent="0.2">
      <c r="A117" s="1" t="str">
        <f t="shared" si="16"/>
        <v>S&amp;P 50044649</v>
      </c>
      <c r="B117" s="1" t="s">
        <v>24</v>
      </c>
      <c r="C117" s="2">
        <v>44649</v>
      </c>
      <c r="D117" s="3">
        <v>57387</v>
      </c>
      <c r="E117" s="3">
        <v>67558</v>
      </c>
      <c r="F117" s="3">
        <v>557</v>
      </c>
      <c r="G117" s="3">
        <v>-106</v>
      </c>
      <c r="H117" s="4">
        <v>0.13500000000000001</v>
      </c>
      <c r="I117" s="4">
        <v>0.159</v>
      </c>
      <c r="J117" s="3">
        <f t="shared" si="15"/>
        <v>-10171</v>
      </c>
      <c r="K117" s="4"/>
      <c r="L117" s="4"/>
      <c r="N117" s="2"/>
      <c r="O117" s="2"/>
      <c r="V117" s="4"/>
      <c r="W117" s="4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x14ac:dyDescent="0.2">
      <c r="A118" s="1" t="str">
        <f t="shared" si="16"/>
        <v>S&amp;P 50044642</v>
      </c>
      <c r="B118" s="1" t="s">
        <v>24</v>
      </c>
      <c r="C118" s="2">
        <v>44642</v>
      </c>
      <c r="D118" s="3">
        <v>56830</v>
      </c>
      <c r="E118" s="3">
        <v>67664</v>
      </c>
      <c r="F118" s="3">
        <v>-18870</v>
      </c>
      <c r="G118" s="3">
        <v>12404</v>
      </c>
      <c r="H118" s="4">
        <v>0.13500000000000001</v>
      </c>
      <c r="I118" s="4">
        <v>0.16</v>
      </c>
      <c r="J118" s="3">
        <f t="shared" si="15"/>
        <v>-10834</v>
      </c>
      <c r="K118" s="4"/>
      <c r="L118" s="4"/>
      <c r="N118" s="2"/>
      <c r="O118" s="2"/>
      <c r="V118" s="4"/>
      <c r="W118" s="4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x14ac:dyDescent="0.2">
      <c r="A119" s="1" t="str">
        <f t="shared" si="16"/>
        <v>S&amp;P 50044635</v>
      </c>
      <c r="B119" s="1" t="s">
        <v>24</v>
      </c>
      <c r="C119" s="2">
        <v>44635</v>
      </c>
      <c r="D119" s="3">
        <v>75700</v>
      </c>
      <c r="E119" s="3">
        <v>55260</v>
      </c>
      <c r="F119" s="3">
        <v>-4036</v>
      </c>
      <c r="G119" s="3">
        <v>1054</v>
      </c>
      <c r="H119" s="4">
        <v>0.14699999999999999</v>
      </c>
      <c r="I119" s="4">
        <v>0.107</v>
      </c>
      <c r="J119" s="3">
        <f t="shared" si="15"/>
        <v>20440</v>
      </c>
      <c r="K119" s="4"/>
      <c r="L119" s="4"/>
      <c r="N119" s="2"/>
      <c r="O119" s="2"/>
      <c r="V119" s="4"/>
      <c r="W119" s="4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x14ac:dyDescent="0.2">
      <c r="A120" s="1" t="str">
        <f t="shared" si="16"/>
        <v>S&amp;P 50044628</v>
      </c>
      <c r="B120" s="1" t="s">
        <v>24</v>
      </c>
      <c r="C120" s="2">
        <v>44628</v>
      </c>
      <c r="D120" s="3">
        <v>79736</v>
      </c>
      <c r="E120" s="3">
        <v>54206</v>
      </c>
      <c r="F120" s="3">
        <v>-6696</v>
      </c>
      <c r="G120" s="3">
        <v>-23</v>
      </c>
      <c r="H120" s="4">
        <v>0.16399999999999998</v>
      </c>
      <c r="I120" s="4">
        <v>0.111</v>
      </c>
      <c r="J120" s="3">
        <f t="shared" si="15"/>
        <v>25530</v>
      </c>
      <c r="K120" s="4"/>
      <c r="L120" s="4"/>
      <c r="N120" s="2"/>
      <c r="O120" s="2"/>
      <c r="V120" s="4"/>
      <c r="W120" s="4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x14ac:dyDescent="0.2">
      <c r="A121" s="1" t="str">
        <f t="shared" si="16"/>
        <v>S&amp;P 50044621</v>
      </c>
      <c r="B121" s="1" t="s">
        <v>24</v>
      </c>
      <c r="C121" s="2">
        <v>44621</v>
      </c>
      <c r="D121" s="3">
        <v>86433</v>
      </c>
      <c r="E121" s="3">
        <v>54229</v>
      </c>
      <c r="F121" s="3">
        <v>-5820</v>
      </c>
      <c r="G121" s="3">
        <v>9264</v>
      </c>
      <c r="H121" s="4">
        <v>0.18100000000000002</v>
      </c>
      <c r="I121" s="4">
        <v>0.114</v>
      </c>
      <c r="J121" s="3">
        <f t="shared" si="15"/>
        <v>32204</v>
      </c>
      <c r="K121" s="4"/>
      <c r="L121" s="4"/>
      <c r="N121" s="2"/>
      <c r="O121" s="2"/>
      <c r="V121" s="4"/>
      <c r="W121" s="4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x14ac:dyDescent="0.2">
      <c r="A122" s="1" t="str">
        <f t="shared" si="16"/>
        <v>S&amp;P 50044614</v>
      </c>
      <c r="B122" s="1" t="s">
        <v>24</v>
      </c>
      <c r="C122" s="2">
        <v>44614</v>
      </c>
      <c r="D122" s="3">
        <v>92253</v>
      </c>
      <c r="E122" s="3">
        <v>44964</v>
      </c>
      <c r="F122" s="3">
        <v>5961</v>
      </c>
      <c r="G122" s="3">
        <v>-2303</v>
      </c>
      <c r="H122" s="4">
        <v>0.19399999999999998</v>
      </c>
      <c r="I122" s="4">
        <v>9.5000000000000001E-2</v>
      </c>
      <c r="J122" s="3">
        <f t="shared" si="15"/>
        <v>47289</v>
      </c>
      <c r="K122" s="4"/>
      <c r="L122" s="4"/>
      <c r="N122" s="2"/>
      <c r="O122" s="2"/>
      <c r="V122" s="4"/>
      <c r="W122" s="4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x14ac:dyDescent="0.2">
      <c r="A123" s="1" t="str">
        <f t="shared" si="16"/>
        <v>S&amp;P 50044607</v>
      </c>
      <c r="B123" s="1" t="s">
        <v>24</v>
      </c>
      <c r="C123" s="2">
        <v>44607</v>
      </c>
      <c r="D123" s="3">
        <v>86292</v>
      </c>
      <c r="E123" s="3">
        <v>47268</v>
      </c>
      <c r="F123" s="3">
        <v>7961</v>
      </c>
      <c r="G123" s="3">
        <v>4454</v>
      </c>
      <c r="H123" s="4">
        <v>0.19</v>
      </c>
      <c r="I123" s="4">
        <v>0.10400000000000001</v>
      </c>
      <c r="J123" s="3">
        <f t="shared" si="15"/>
        <v>39024</v>
      </c>
      <c r="K123" s="4"/>
      <c r="L123" s="4"/>
      <c r="N123" s="2"/>
      <c r="O123" s="2"/>
      <c r="V123" s="4"/>
      <c r="W123" s="4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x14ac:dyDescent="0.2">
      <c r="A124" s="1" t="str">
        <f t="shared" si="16"/>
        <v>S&amp;P 50044600</v>
      </c>
      <c r="B124" s="1" t="s">
        <v>24</v>
      </c>
      <c r="C124" s="2">
        <v>44600</v>
      </c>
      <c r="D124" s="3">
        <v>78331</v>
      </c>
      <c r="E124" s="3">
        <v>42814</v>
      </c>
      <c r="F124" s="3">
        <v>-2367</v>
      </c>
      <c r="G124" s="3">
        <v>-6134</v>
      </c>
      <c r="H124" s="4">
        <v>0.17600000000000002</v>
      </c>
      <c r="I124" s="4">
        <v>9.6000000000000002E-2</v>
      </c>
      <c r="J124" s="3">
        <f t="shared" si="15"/>
        <v>35517</v>
      </c>
      <c r="K124" s="4"/>
      <c r="L124" s="4"/>
      <c r="N124" s="2"/>
      <c r="O124" s="2"/>
      <c r="V124" s="4"/>
      <c r="W124" s="4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x14ac:dyDescent="0.2">
      <c r="A125" s="1" t="str">
        <f t="shared" si="16"/>
        <v>S&amp;P 50044593</v>
      </c>
      <c r="B125" s="1" t="s">
        <v>24</v>
      </c>
      <c r="C125" s="2">
        <v>44593</v>
      </c>
      <c r="D125" s="3">
        <v>80698</v>
      </c>
      <c r="E125" s="3">
        <v>48948</v>
      </c>
      <c r="F125" s="3">
        <v>-11797</v>
      </c>
      <c r="G125" s="3">
        <v>1822</v>
      </c>
      <c r="H125" s="4">
        <v>0.17699999999999999</v>
      </c>
      <c r="I125" s="4">
        <v>0.107</v>
      </c>
      <c r="J125" s="3">
        <f t="shared" si="15"/>
        <v>31750</v>
      </c>
      <c r="K125" s="4"/>
      <c r="L125" s="4"/>
      <c r="N125" s="2"/>
      <c r="O125" s="2"/>
      <c r="V125" s="4"/>
      <c r="W125" s="4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x14ac:dyDescent="0.2">
      <c r="A126" s="1" t="str">
        <f t="shared" si="16"/>
        <v>S&amp;P 50044586</v>
      </c>
      <c r="B126" s="1" t="s">
        <v>24</v>
      </c>
      <c r="C126" s="2">
        <v>44586</v>
      </c>
      <c r="D126" s="3">
        <v>92496</v>
      </c>
      <c r="E126" s="3">
        <v>47126</v>
      </c>
      <c r="F126" s="3">
        <v>10822</v>
      </c>
      <c r="G126" s="3">
        <v>-9502</v>
      </c>
      <c r="H126" s="4">
        <v>0.19399999999999998</v>
      </c>
      <c r="I126" s="4">
        <v>9.9000000000000005E-2</v>
      </c>
      <c r="J126" s="3">
        <f t="shared" si="15"/>
        <v>45370</v>
      </c>
      <c r="K126" s="4"/>
      <c r="L126" s="4"/>
      <c r="N126" s="2"/>
      <c r="O126" s="2"/>
      <c r="V126" s="4"/>
      <c r="W126" s="4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x14ac:dyDescent="0.2">
      <c r="A127" s="1" t="str">
        <f t="shared" si="16"/>
        <v>S&amp;P 50044579</v>
      </c>
      <c r="B127" s="1" t="s">
        <v>24</v>
      </c>
      <c r="C127" s="2">
        <v>44579</v>
      </c>
      <c r="D127" s="3">
        <v>81674</v>
      </c>
      <c r="E127" s="3">
        <v>56628</v>
      </c>
      <c r="F127" s="3">
        <v>3729</v>
      </c>
      <c r="G127" s="3">
        <v>-5836</v>
      </c>
      <c r="H127" s="4">
        <v>0.17699999999999999</v>
      </c>
      <c r="I127" s="4">
        <v>0.12300000000000001</v>
      </c>
      <c r="J127" s="3">
        <f t="shared" si="15"/>
        <v>25046</v>
      </c>
      <c r="K127" s="4"/>
      <c r="L127" s="4"/>
      <c r="N127" s="2"/>
      <c r="O127" s="2"/>
      <c r="V127" s="4"/>
      <c r="W127" s="4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x14ac:dyDescent="0.2">
      <c r="A128" s="1" t="str">
        <f t="shared" si="16"/>
        <v>S&amp;P 50044572</v>
      </c>
      <c r="B128" s="1" t="s">
        <v>24</v>
      </c>
      <c r="C128" s="2">
        <v>44572</v>
      </c>
      <c r="D128" s="3">
        <v>77945</v>
      </c>
      <c r="E128" s="3">
        <v>62464</v>
      </c>
      <c r="F128" s="3">
        <v>-3596</v>
      </c>
      <c r="G128" s="3">
        <v>2729</v>
      </c>
      <c r="H128" s="4">
        <v>0.17100000000000001</v>
      </c>
      <c r="I128" s="4">
        <v>0.13699999999999998</v>
      </c>
      <c r="J128" s="3">
        <f t="shared" si="15"/>
        <v>15481</v>
      </c>
      <c r="K128" s="4"/>
      <c r="L128" s="4"/>
      <c r="N128" s="2"/>
      <c r="O128" s="2"/>
      <c r="V128" s="4"/>
      <c r="W128" s="4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x14ac:dyDescent="0.2">
      <c r="A129" s="1" t="str">
        <f t="shared" si="16"/>
        <v>S&amp;P 50044565</v>
      </c>
      <c r="B129" s="1" t="s">
        <v>24</v>
      </c>
      <c r="C129" s="2">
        <v>44565</v>
      </c>
      <c r="D129" s="3">
        <v>81541</v>
      </c>
      <c r="E129" s="3">
        <v>59735</v>
      </c>
      <c r="F129" s="3">
        <v>818</v>
      </c>
      <c r="G129" s="3">
        <v>-329</v>
      </c>
      <c r="H129" s="4">
        <v>0.17699999999999999</v>
      </c>
      <c r="I129" s="4">
        <v>0.13</v>
      </c>
      <c r="J129" s="3">
        <f t="shared" si="15"/>
        <v>21806</v>
      </c>
      <c r="K129" s="4"/>
      <c r="L129" s="4"/>
      <c r="N129" s="2"/>
      <c r="O129" s="2"/>
      <c r="V129" s="4"/>
      <c r="W129" s="4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x14ac:dyDescent="0.2">
      <c r="A130" s="1" t="str">
        <f t="shared" si="14"/>
        <v>XAU44719</v>
      </c>
      <c r="B130" s="1" t="s">
        <v>19</v>
      </c>
      <c r="C130" s="2">
        <v>44719</v>
      </c>
      <c r="D130" s="3">
        <v>270356</v>
      </c>
      <c r="E130" s="3">
        <v>95088</v>
      </c>
      <c r="F130" s="3">
        <v>897</v>
      </c>
      <c r="G130" s="3">
        <v>-1782</v>
      </c>
      <c r="H130" s="4">
        <v>0.54700000000000004</v>
      </c>
      <c r="I130" s="4">
        <v>0.192</v>
      </c>
      <c r="J130" s="3">
        <f t="shared" si="15"/>
        <v>175268</v>
      </c>
      <c r="K130" s="4"/>
      <c r="L130" s="4"/>
      <c r="N130" s="2"/>
      <c r="O130" s="2"/>
      <c r="V130" s="4"/>
      <c r="W130" s="4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x14ac:dyDescent="0.2">
      <c r="A131" s="1" t="str">
        <f t="shared" si="14"/>
        <v>CAD44719</v>
      </c>
      <c r="B131" s="1" t="s">
        <v>11</v>
      </c>
      <c r="C131" s="2">
        <v>44719</v>
      </c>
      <c r="D131" s="3">
        <v>39288</v>
      </c>
      <c r="E131" s="3">
        <v>40350</v>
      </c>
      <c r="F131" s="3">
        <v>8768</v>
      </c>
      <c r="G131" s="3">
        <v>2823</v>
      </c>
      <c r="H131" s="4">
        <v>0.23499999999999999</v>
      </c>
      <c r="I131" s="4">
        <v>0.24100000000000002</v>
      </c>
      <c r="J131" s="3">
        <f t="shared" si="15"/>
        <v>-1062</v>
      </c>
      <c r="K131" s="4"/>
      <c r="L131" s="4"/>
      <c r="N131" s="2"/>
      <c r="O131" s="2"/>
      <c r="V131" s="4"/>
      <c r="W131" s="4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x14ac:dyDescent="0.2">
      <c r="A132" s="1" t="str">
        <f t="shared" si="14"/>
        <v>CHF44719</v>
      </c>
      <c r="B132" s="1" t="s">
        <v>18</v>
      </c>
      <c r="C132" s="2">
        <v>44719</v>
      </c>
      <c r="D132" s="3">
        <v>2609</v>
      </c>
      <c r="E132" s="3">
        <v>18741</v>
      </c>
      <c r="F132" s="3">
        <v>-32</v>
      </c>
      <c r="G132" s="3">
        <v>-4358</v>
      </c>
      <c r="H132" s="4">
        <v>5.2000000000000005E-2</v>
      </c>
      <c r="I132" s="4">
        <v>0.376</v>
      </c>
      <c r="J132" s="3">
        <f t="shared" si="15"/>
        <v>-16132</v>
      </c>
      <c r="K132" s="4"/>
      <c r="L132" s="4"/>
      <c r="N132" s="2"/>
      <c r="O132" s="2"/>
      <c r="V132" s="4"/>
      <c r="W132" s="4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x14ac:dyDescent="0.2">
      <c r="A133" s="1" t="str">
        <f t="shared" si="14"/>
        <v>GBP44719</v>
      </c>
      <c r="B133" s="1" t="s">
        <v>14</v>
      </c>
      <c r="C133" s="2">
        <v>44719</v>
      </c>
      <c r="D133" s="3">
        <v>34618</v>
      </c>
      <c r="E133" s="3">
        <v>105428</v>
      </c>
      <c r="F133" s="3">
        <v>3830</v>
      </c>
      <c r="G133" s="3">
        <v>535</v>
      </c>
      <c r="H133" s="4">
        <v>0.13400000000000001</v>
      </c>
      <c r="I133" s="4">
        <v>0.40799999999999997</v>
      </c>
      <c r="J133" s="3">
        <f t="shared" si="15"/>
        <v>-70810</v>
      </c>
      <c r="K133" s="4"/>
      <c r="L133" s="4"/>
      <c r="N133" s="2"/>
      <c r="O133" s="2"/>
      <c r="V133" s="4"/>
      <c r="W133" s="4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x14ac:dyDescent="0.2">
      <c r="A134" s="1" t="str">
        <f t="shared" si="14"/>
        <v>JPY44719</v>
      </c>
      <c r="B134" s="1" t="s">
        <v>9</v>
      </c>
      <c r="C134" s="2">
        <v>44719</v>
      </c>
      <c r="D134" s="3">
        <v>18466</v>
      </c>
      <c r="E134" s="3">
        <v>110112</v>
      </c>
      <c r="F134" s="3">
        <v>3265</v>
      </c>
      <c r="G134" s="3">
        <v>472</v>
      </c>
      <c r="H134" s="4">
        <v>6.9000000000000006E-2</v>
      </c>
      <c r="I134" s="4">
        <v>0.41399999999999998</v>
      </c>
      <c r="J134" s="3">
        <f t="shared" si="15"/>
        <v>-91646</v>
      </c>
      <c r="K134" s="4"/>
      <c r="L134" s="4"/>
      <c r="N134" s="2"/>
      <c r="O134" s="2"/>
      <c r="V134" s="4"/>
      <c r="W134" s="4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x14ac:dyDescent="0.2">
      <c r="A135" s="1" t="str">
        <f t="shared" si="14"/>
        <v>USD44719</v>
      </c>
      <c r="B135" s="1" t="s">
        <v>10</v>
      </c>
      <c r="C135" s="2">
        <v>44719</v>
      </c>
      <c r="D135" s="3">
        <v>55460</v>
      </c>
      <c r="E135" s="3">
        <v>17522</v>
      </c>
      <c r="F135" s="3">
        <v>601</v>
      </c>
      <c r="G135" s="3">
        <v>201</v>
      </c>
      <c r="H135" s="4">
        <v>0.85099999999999998</v>
      </c>
      <c r="I135" s="4">
        <v>0.26899999999999996</v>
      </c>
      <c r="J135" s="3">
        <f t="shared" si="15"/>
        <v>37938</v>
      </c>
      <c r="K135" s="4"/>
      <c r="L135" s="4"/>
      <c r="N135" s="2"/>
      <c r="O135" s="2"/>
      <c r="V135" s="4"/>
      <c r="W135" s="4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x14ac:dyDescent="0.2">
      <c r="A136" s="1" t="str">
        <f t="shared" si="14"/>
        <v>EUR44719</v>
      </c>
      <c r="B136" s="1" t="s">
        <v>13</v>
      </c>
      <c r="C136" s="2">
        <v>44719</v>
      </c>
      <c r="D136" s="3">
        <v>230248</v>
      </c>
      <c r="E136" s="3">
        <v>179705</v>
      </c>
      <c r="F136" s="3">
        <v>-6305</v>
      </c>
      <c r="G136" s="3">
        <v>-4576</v>
      </c>
      <c r="H136" s="4">
        <v>0.315</v>
      </c>
      <c r="I136" s="4">
        <v>0.24600000000000002</v>
      </c>
      <c r="J136" s="3">
        <f t="shared" si="15"/>
        <v>50543</v>
      </c>
      <c r="K136" s="4"/>
      <c r="L136" s="4"/>
      <c r="N136" s="2"/>
      <c r="O136" s="2"/>
      <c r="V136" s="4"/>
      <c r="W136" s="4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x14ac:dyDescent="0.2">
      <c r="A137" s="1" t="str">
        <f t="shared" si="14"/>
        <v>NZD44719</v>
      </c>
      <c r="B137" s="1" t="s">
        <v>17</v>
      </c>
      <c r="C137" s="2">
        <v>44719</v>
      </c>
      <c r="D137" s="3">
        <v>12310</v>
      </c>
      <c r="E137" s="3">
        <v>32081</v>
      </c>
      <c r="F137" s="3">
        <v>3131</v>
      </c>
      <c r="G137" s="3">
        <v>4178</v>
      </c>
      <c r="H137" s="4">
        <v>0.19399999999999998</v>
      </c>
      <c r="I137" s="4">
        <v>0.505</v>
      </c>
      <c r="J137" s="3">
        <f t="shared" si="15"/>
        <v>-19771</v>
      </c>
      <c r="K137" s="4"/>
      <c r="L137" s="4"/>
      <c r="N137" s="2"/>
      <c r="O137" s="2"/>
      <c r="V137" s="4"/>
      <c r="W137" s="4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x14ac:dyDescent="0.2">
      <c r="A138" s="1" t="str">
        <f t="shared" si="14"/>
        <v>US3044719</v>
      </c>
      <c r="B138" s="1" t="s">
        <v>23</v>
      </c>
      <c r="C138" s="2">
        <v>44719</v>
      </c>
      <c r="D138" s="3">
        <v>22148</v>
      </c>
      <c r="E138" s="3">
        <v>7941</v>
      </c>
      <c r="F138" s="3">
        <v>3595</v>
      </c>
      <c r="G138" s="3">
        <v>3053</v>
      </c>
      <c r="H138" s="4">
        <v>0.53299999999999992</v>
      </c>
      <c r="I138" s="4">
        <v>0.191</v>
      </c>
      <c r="J138" s="3">
        <f t="shared" si="15"/>
        <v>14207</v>
      </c>
      <c r="K138" s="4"/>
      <c r="L138" s="4"/>
      <c r="N138" s="2"/>
      <c r="O138" s="2"/>
      <c r="V138" s="4"/>
      <c r="W138" s="4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x14ac:dyDescent="0.2">
      <c r="A139" s="1" t="str">
        <f t="shared" si="14"/>
        <v>ZAR44719</v>
      </c>
      <c r="B139" s="1" t="s">
        <v>16</v>
      </c>
      <c r="C139" s="2">
        <v>44719</v>
      </c>
      <c r="D139" s="3">
        <v>22148</v>
      </c>
      <c r="E139" s="3">
        <v>7941</v>
      </c>
      <c r="F139" s="3">
        <v>3595</v>
      </c>
      <c r="G139" s="3">
        <v>3053</v>
      </c>
      <c r="H139" s="4">
        <v>0.53299999999999992</v>
      </c>
      <c r="I139" s="4">
        <v>0.191</v>
      </c>
      <c r="J139" s="3">
        <f t="shared" si="15"/>
        <v>14207</v>
      </c>
      <c r="K139" s="4"/>
      <c r="L139" s="4"/>
      <c r="N139" s="2"/>
      <c r="O139" s="2"/>
      <c r="V139" s="4"/>
      <c r="W139" s="4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x14ac:dyDescent="0.2">
      <c r="A140" s="1" t="str">
        <f t="shared" si="14"/>
        <v>NAS44719</v>
      </c>
      <c r="B140" s="1" t="s">
        <v>20</v>
      </c>
      <c r="C140" s="2">
        <v>44719</v>
      </c>
      <c r="D140" s="3">
        <v>83477</v>
      </c>
      <c r="E140" s="3">
        <v>66474</v>
      </c>
      <c r="F140" s="3">
        <v>9039</v>
      </c>
      <c r="G140" s="3">
        <v>-2353</v>
      </c>
      <c r="H140" s="4">
        <v>0.311</v>
      </c>
      <c r="I140" s="4">
        <v>0.248</v>
      </c>
      <c r="J140" s="3">
        <f t="shared" si="15"/>
        <v>17003</v>
      </c>
      <c r="K140" s="4"/>
      <c r="L140" s="4"/>
      <c r="N140" s="2"/>
      <c r="O140" s="2"/>
      <c r="V140" s="4"/>
      <c r="W140" s="4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x14ac:dyDescent="0.2">
      <c r="A141" s="1" t="str">
        <f t="shared" si="14"/>
        <v>AUD44719</v>
      </c>
      <c r="B141" s="1" t="s">
        <v>12</v>
      </c>
      <c r="C141" s="2">
        <v>44719</v>
      </c>
      <c r="D141" s="3">
        <v>31720</v>
      </c>
      <c r="E141" s="3">
        <v>79616</v>
      </c>
      <c r="F141" s="3">
        <v>-1177</v>
      </c>
      <c r="G141" s="3">
        <v>-1963</v>
      </c>
      <c r="H141" s="4">
        <v>0.191</v>
      </c>
      <c r="I141" s="4">
        <v>0.47799999999999998</v>
      </c>
      <c r="J141" s="3">
        <f t="shared" si="15"/>
        <v>-47896</v>
      </c>
      <c r="K141" s="4"/>
      <c r="L141" s="4"/>
      <c r="N141" s="2"/>
      <c r="O141" s="2"/>
      <c r="V141" s="4"/>
      <c r="W141" s="4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x14ac:dyDescent="0.2">
      <c r="A142" s="1" t="str">
        <f t="shared" si="14"/>
        <v>XAU44712</v>
      </c>
      <c r="B142" s="1" t="s">
        <v>19</v>
      </c>
      <c r="C142" s="2">
        <v>44712</v>
      </c>
      <c r="D142" s="3">
        <v>269459</v>
      </c>
      <c r="E142" s="3">
        <v>96870</v>
      </c>
      <c r="F142" s="3">
        <v>-12743</v>
      </c>
      <c r="G142" s="3">
        <v>-1519</v>
      </c>
      <c r="H142" s="4">
        <v>0.52500000000000002</v>
      </c>
      <c r="I142" s="4">
        <v>0.18899999999999997</v>
      </c>
      <c r="J142" s="3">
        <f t="shared" si="15"/>
        <v>172589</v>
      </c>
      <c r="K142" s="4"/>
      <c r="L142" s="4"/>
      <c r="N142" s="2"/>
      <c r="O142" s="2"/>
      <c r="V142" s="4"/>
      <c r="W142" s="4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x14ac:dyDescent="0.2">
      <c r="A143" s="1" t="str">
        <f t="shared" si="14"/>
        <v>CAD44712</v>
      </c>
      <c r="B143" s="1" t="s">
        <v>11</v>
      </c>
      <c r="C143" s="2">
        <v>44712</v>
      </c>
      <c r="D143" s="3">
        <v>30520</v>
      </c>
      <c r="E143" s="3">
        <v>37527</v>
      </c>
      <c r="F143" s="3">
        <v>1521</v>
      </c>
      <c r="G143" s="3">
        <v>-4159</v>
      </c>
      <c r="H143" s="4">
        <v>0.22500000000000001</v>
      </c>
      <c r="I143" s="4">
        <v>0.27600000000000002</v>
      </c>
      <c r="J143" s="3">
        <f t="shared" si="15"/>
        <v>-7007</v>
      </c>
      <c r="K143" s="4"/>
      <c r="L143" s="4"/>
      <c r="N143" s="2"/>
      <c r="O143" s="2"/>
      <c r="V143" s="4"/>
      <c r="W143" s="4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x14ac:dyDescent="0.2">
      <c r="A144" s="1" t="str">
        <f t="shared" si="14"/>
        <v>CHF44712</v>
      </c>
      <c r="B144" s="1" t="s">
        <v>18</v>
      </c>
      <c r="C144" s="2">
        <v>44712</v>
      </c>
      <c r="D144" s="3">
        <v>2641</v>
      </c>
      <c r="E144" s="3">
        <v>23099</v>
      </c>
      <c r="F144" s="3">
        <v>1286</v>
      </c>
      <c r="G144" s="3">
        <v>2071</v>
      </c>
      <c r="H144" s="4">
        <v>5.2999999999999999E-2</v>
      </c>
      <c r="I144" s="4">
        <v>0.46600000000000003</v>
      </c>
      <c r="J144" s="3">
        <f t="shared" si="15"/>
        <v>-20458</v>
      </c>
      <c r="K144" s="4"/>
      <c r="L144" s="4"/>
      <c r="N144" s="2"/>
      <c r="O144" s="2"/>
      <c r="V144" s="4"/>
      <c r="W144" s="4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x14ac:dyDescent="0.2">
      <c r="A145" s="1" t="str">
        <f t="shared" si="14"/>
        <v>GBP44712</v>
      </c>
      <c r="B145" s="1" t="s">
        <v>14</v>
      </c>
      <c r="C145" s="2">
        <v>44712</v>
      </c>
      <c r="D145" s="3">
        <v>30788</v>
      </c>
      <c r="E145" s="3">
        <v>104893</v>
      </c>
      <c r="F145" s="3">
        <v>4852</v>
      </c>
      <c r="G145" s="3">
        <v>-1415</v>
      </c>
      <c r="H145" s="4">
        <v>0.122</v>
      </c>
      <c r="I145" s="4">
        <v>0.41499999999999998</v>
      </c>
      <c r="J145" s="3">
        <f t="shared" si="15"/>
        <v>-74105</v>
      </c>
      <c r="K145" s="4"/>
      <c r="L145" s="4"/>
      <c r="N145" s="2"/>
      <c r="O145" s="2"/>
      <c r="V145" s="4"/>
      <c r="W145" s="4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x14ac:dyDescent="0.2">
      <c r="A146" s="1" t="str">
        <f t="shared" si="14"/>
        <v>JPY44712</v>
      </c>
      <c r="B146" s="1" t="s">
        <v>9</v>
      </c>
      <c r="C146" s="2">
        <v>44712</v>
      </c>
      <c r="D146" s="3">
        <v>15201</v>
      </c>
      <c r="E146" s="3">
        <v>109640</v>
      </c>
      <c r="F146" s="3">
        <v>-1366</v>
      </c>
      <c r="G146" s="3">
        <v>-6371</v>
      </c>
      <c r="H146" s="4">
        <v>6.4000000000000001E-2</v>
      </c>
      <c r="I146" s="4">
        <v>0.45899999999999996</v>
      </c>
      <c r="J146" s="3">
        <f t="shared" si="15"/>
        <v>-94439</v>
      </c>
      <c r="K146" s="4"/>
      <c r="L146" s="4"/>
      <c r="N146" s="2"/>
      <c r="O146" s="2"/>
      <c r="V146" s="4"/>
      <c r="W146" s="4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x14ac:dyDescent="0.2">
      <c r="A147" s="1" t="str">
        <f t="shared" si="14"/>
        <v>USD44712</v>
      </c>
      <c r="B147" s="1" t="s">
        <v>10</v>
      </c>
      <c r="C147" s="2">
        <v>44712</v>
      </c>
      <c r="D147" s="3">
        <v>54859</v>
      </c>
      <c r="E147" s="3">
        <v>17321</v>
      </c>
      <c r="F147" s="3">
        <v>1184</v>
      </c>
      <c r="G147" s="3">
        <v>1685</v>
      </c>
      <c r="H147" s="4">
        <v>0.8590000000000001</v>
      </c>
      <c r="I147" s="4">
        <v>0.27100000000000002</v>
      </c>
      <c r="J147" s="3">
        <f t="shared" si="15"/>
        <v>37538</v>
      </c>
      <c r="K147" s="4"/>
      <c r="L147" s="4"/>
      <c r="N147" s="2"/>
      <c r="O147" s="2"/>
      <c r="V147" s="4"/>
      <c r="W147" s="4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x14ac:dyDescent="0.2">
      <c r="A148" s="1" t="str">
        <f t="shared" si="14"/>
        <v>EUR44712</v>
      </c>
      <c r="B148" s="1" t="s">
        <v>13</v>
      </c>
      <c r="C148" s="2">
        <v>44712</v>
      </c>
      <c r="D148" s="3">
        <v>236553</v>
      </c>
      <c r="E148" s="3">
        <v>184281</v>
      </c>
      <c r="F148" s="3">
        <v>-519</v>
      </c>
      <c r="G148" s="3">
        <v>-13861</v>
      </c>
      <c r="H148" s="4">
        <v>0.33500000000000002</v>
      </c>
      <c r="I148" s="4">
        <v>0.26100000000000001</v>
      </c>
      <c r="J148" s="3">
        <f t="shared" si="15"/>
        <v>52272</v>
      </c>
      <c r="K148" s="4"/>
      <c r="L148" s="4"/>
      <c r="N148" s="2"/>
      <c r="O148" s="2"/>
      <c r="V148" s="4"/>
      <c r="W148" s="4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x14ac:dyDescent="0.2">
      <c r="A149" s="1" t="str">
        <f t="shared" si="14"/>
        <v>NZD44712</v>
      </c>
      <c r="B149" s="1" t="s">
        <v>17</v>
      </c>
      <c r="C149" s="2">
        <v>44712</v>
      </c>
      <c r="D149" s="3">
        <v>9179</v>
      </c>
      <c r="E149" s="3">
        <v>27903</v>
      </c>
      <c r="F149" s="3">
        <v>-1570</v>
      </c>
      <c r="G149" s="3">
        <v>-2167</v>
      </c>
      <c r="H149" s="4">
        <v>0.16600000000000001</v>
      </c>
      <c r="I149" s="4">
        <v>0.50600000000000001</v>
      </c>
      <c r="J149" s="3">
        <f t="shared" si="15"/>
        <v>-18724</v>
      </c>
      <c r="K149" s="4"/>
      <c r="L149" s="4"/>
      <c r="N149" s="2"/>
      <c r="O149" s="2"/>
      <c r="V149" s="4"/>
      <c r="W149" s="4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x14ac:dyDescent="0.2">
      <c r="A150" s="1" t="str">
        <f t="shared" si="14"/>
        <v>ZAR44712</v>
      </c>
      <c r="B150" s="1" t="s">
        <v>16</v>
      </c>
      <c r="C150" s="2">
        <v>44712</v>
      </c>
      <c r="D150" s="3">
        <v>18553</v>
      </c>
      <c r="E150" s="3">
        <v>4888</v>
      </c>
      <c r="F150" s="3">
        <v>525</v>
      </c>
      <c r="G150" s="3">
        <v>572</v>
      </c>
      <c r="H150" s="4">
        <v>0.82099999999999995</v>
      </c>
      <c r="I150" s="4">
        <v>0.21600000000000003</v>
      </c>
      <c r="J150" s="3">
        <f t="shared" si="15"/>
        <v>13665</v>
      </c>
      <c r="K150" s="4"/>
      <c r="L150" s="4"/>
      <c r="N150" s="2"/>
      <c r="O150" s="2"/>
      <c r="V150" s="4"/>
      <c r="W150" s="4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x14ac:dyDescent="0.2">
      <c r="A151" s="1" t="str">
        <f t="shared" si="14"/>
        <v>NAS44712</v>
      </c>
      <c r="B151" s="1" t="s">
        <v>20</v>
      </c>
      <c r="C151" s="2">
        <v>44712</v>
      </c>
      <c r="D151" s="3">
        <v>74438</v>
      </c>
      <c r="E151" s="3">
        <v>68827</v>
      </c>
      <c r="F151" s="3">
        <v>-571</v>
      </c>
      <c r="G151" s="3">
        <v>7543</v>
      </c>
      <c r="H151" s="4">
        <v>0.28300000000000003</v>
      </c>
      <c r="I151" s="4">
        <v>0.26200000000000001</v>
      </c>
      <c r="J151" s="3">
        <f t="shared" si="15"/>
        <v>5611</v>
      </c>
      <c r="K151" s="4"/>
      <c r="L151" s="4"/>
      <c r="N151" s="2"/>
      <c r="O151" s="2"/>
      <c r="V151" s="4"/>
      <c r="W151" s="4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x14ac:dyDescent="0.2">
      <c r="A152" s="1" t="str">
        <f t="shared" si="14"/>
        <v>AUD44712</v>
      </c>
      <c r="B152" s="1" t="s">
        <v>12</v>
      </c>
      <c r="C152" s="2">
        <v>44712</v>
      </c>
      <c r="D152" s="3">
        <v>32897</v>
      </c>
      <c r="E152" s="3">
        <v>81579</v>
      </c>
      <c r="F152" s="3">
        <v>-3682</v>
      </c>
      <c r="G152" s="3">
        <v>-446</v>
      </c>
      <c r="H152" s="4">
        <v>0.214</v>
      </c>
      <c r="I152" s="4">
        <v>0.53100000000000003</v>
      </c>
      <c r="J152" s="3">
        <f t="shared" si="15"/>
        <v>-48682</v>
      </c>
      <c r="K152" s="4"/>
      <c r="L152" s="4"/>
      <c r="N152" s="2"/>
      <c r="O152" s="2"/>
      <c r="V152" s="4"/>
      <c r="W152" s="4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x14ac:dyDescent="0.2">
      <c r="A153" s="1" t="str">
        <f t="shared" si="14"/>
        <v>CAD44705</v>
      </c>
      <c r="B153" s="1" t="s">
        <v>11</v>
      </c>
      <c r="C153" s="2">
        <v>44705</v>
      </c>
      <c r="D153" s="3">
        <v>28999</v>
      </c>
      <c r="E153" s="3">
        <v>41686</v>
      </c>
      <c r="F153" s="3">
        <v>-7070</v>
      </c>
      <c r="G153" s="3">
        <v>-8879</v>
      </c>
      <c r="H153" s="4">
        <v>0.20899999999999999</v>
      </c>
      <c r="I153" s="4">
        <v>0.30099999999999999</v>
      </c>
      <c r="J153" s="3">
        <f t="shared" si="15"/>
        <v>-12687</v>
      </c>
      <c r="K153" s="4"/>
      <c r="L153" s="4"/>
      <c r="N153" s="2"/>
      <c r="O153" s="2"/>
      <c r="V153" s="4"/>
      <c r="W153" s="4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x14ac:dyDescent="0.2">
      <c r="A154" s="1" t="str">
        <f t="shared" ref="A154:A185" si="17">B154&amp;C154</f>
        <v>XAU44705</v>
      </c>
      <c r="B154" s="1" t="s">
        <v>19</v>
      </c>
      <c r="C154" s="2">
        <v>44705</v>
      </c>
      <c r="D154" s="3">
        <v>282202</v>
      </c>
      <c r="E154" s="3">
        <v>98389</v>
      </c>
      <c r="F154" s="3">
        <v>-809</v>
      </c>
      <c r="G154" s="3">
        <v>-9262</v>
      </c>
      <c r="H154" s="4">
        <v>0.53200000000000003</v>
      </c>
      <c r="I154" s="4">
        <v>0.18600000000000003</v>
      </c>
      <c r="J154" s="3">
        <f t="shared" si="15"/>
        <v>183813</v>
      </c>
      <c r="K154" s="4"/>
      <c r="L154" s="4"/>
      <c r="N154" s="2"/>
      <c r="O154" s="2"/>
      <c r="V154" s="4"/>
      <c r="W154" s="4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x14ac:dyDescent="0.2">
      <c r="A155" s="1" t="str">
        <f t="shared" si="17"/>
        <v>CHF44705</v>
      </c>
      <c r="B155" s="1" t="s">
        <v>18</v>
      </c>
      <c r="C155" s="2">
        <v>44705</v>
      </c>
      <c r="D155" s="3">
        <v>1355</v>
      </c>
      <c r="E155" s="3">
        <v>21028</v>
      </c>
      <c r="F155" s="3">
        <v>-3885</v>
      </c>
      <c r="G155" s="3">
        <v>-804</v>
      </c>
      <c r="H155" s="4">
        <v>2.7000000000000003E-2</v>
      </c>
      <c r="I155" s="4">
        <v>0.42100000000000004</v>
      </c>
      <c r="J155" s="3">
        <f t="shared" si="15"/>
        <v>-19673</v>
      </c>
      <c r="K155" s="4"/>
      <c r="L155" s="4"/>
      <c r="N155" s="2"/>
      <c r="O155" s="2"/>
      <c r="V155" s="4"/>
      <c r="W155" s="4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x14ac:dyDescent="0.2">
      <c r="A156" s="1" t="str">
        <f t="shared" si="17"/>
        <v>GBP44705</v>
      </c>
      <c r="B156" s="1" t="s">
        <v>14</v>
      </c>
      <c r="C156" s="2">
        <v>44705</v>
      </c>
      <c r="D156" s="3">
        <v>25936</v>
      </c>
      <c r="E156" s="3">
        <v>106308</v>
      </c>
      <c r="F156" s="3">
        <v>-677</v>
      </c>
      <c r="G156" s="3">
        <v>454</v>
      </c>
      <c r="H156" s="4">
        <v>0.10199999999999999</v>
      </c>
      <c r="I156" s="4">
        <v>0.41899999999999998</v>
      </c>
      <c r="J156" s="3">
        <f t="shared" si="15"/>
        <v>-80372</v>
      </c>
      <c r="K156" s="4"/>
      <c r="L156" s="4"/>
      <c r="N156" s="2"/>
      <c r="O156" s="2"/>
      <c r="V156" s="4"/>
      <c r="W156" s="4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x14ac:dyDescent="0.2">
      <c r="A157" s="1" t="str">
        <f t="shared" si="17"/>
        <v>JPY44705</v>
      </c>
      <c r="B157" s="1" t="s">
        <v>9</v>
      </c>
      <c r="C157" s="2">
        <v>44705</v>
      </c>
      <c r="D157" s="3">
        <v>16567</v>
      </c>
      <c r="E157" s="3">
        <v>116011</v>
      </c>
      <c r="F157" s="3">
        <v>4454</v>
      </c>
      <c r="G157" s="3">
        <v>1589</v>
      </c>
      <c r="H157" s="4">
        <v>7.0000000000000007E-2</v>
      </c>
      <c r="I157" s="4">
        <v>0.48899999999999999</v>
      </c>
      <c r="J157" s="3">
        <f t="shared" si="15"/>
        <v>-99444</v>
      </c>
      <c r="K157" s="4"/>
      <c r="L157" s="4"/>
      <c r="N157" s="2"/>
      <c r="O157" s="2"/>
      <c r="V157" s="4"/>
      <c r="W157" s="4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x14ac:dyDescent="0.2">
      <c r="A158" s="1" t="str">
        <f t="shared" si="17"/>
        <v>USD44705</v>
      </c>
      <c r="B158" s="1" t="s">
        <v>10</v>
      </c>
      <c r="C158" s="2">
        <v>44705</v>
      </c>
      <c r="D158" s="3">
        <v>53675</v>
      </c>
      <c r="E158" s="3">
        <v>15636</v>
      </c>
      <c r="F158" s="3">
        <v>156</v>
      </c>
      <c r="G158" s="3">
        <v>-1670</v>
      </c>
      <c r="H158" s="4">
        <v>0.86799999999999999</v>
      </c>
      <c r="I158" s="4">
        <v>0.253</v>
      </c>
      <c r="J158" s="3">
        <f t="shared" ref="J158:J189" si="18">D158-E158</f>
        <v>38039</v>
      </c>
      <c r="K158" s="4"/>
      <c r="L158" s="4"/>
      <c r="N158" s="2"/>
      <c r="O158" s="2"/>
      <c r="V158" s="4"/>
      <c r="W158" s="4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x14ac:dyDescent="0.2">
      <c r="A159" s="1" t="str">
        <f t="shared" si="17"/>
        <v>EUR44705</v>
      </c>
      <c r="B159" s="1" t="s">
        <v>13</v>
      </c>
      <c r="C159" s="2">
        <v>44705</v>
      </c>
      <c r="D159" s="3">
        <v>237072</v>
      </c>
      <c r="E159" s="3">
        <v>198142</v>
      </c>
      <c r="F159" s="3">
        <v>6302</v>
      </c>
      <c r="G159" s="3">
        <v>-12289</v>
      </c>
      <c r="H159" s="4">
        <v>0.33399999999999996</v>
      </c>
      <c r="I159" s="4">
        <v>0.27899999999999997</v>
      </c>
      <c r="J159" s="3">
        <f t="shared" si="18"/>
        <v>38930</v>
      </c>
      <c r="K159" s="4"/>
      <c r="L159" s="4"/>
      <c r="N159" s="2"/>
      <c r="O159" s="2"/>
      <c r="V159" s="4"/>
      <c r="W159" s="4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x14ac:dyDescent="0.2">
      <c r="A160" s="1" t="str">
        <f t="shared" si="17"/>
        <v>NZD44705</v>
      </c>
      <c r="B160" s="1" t="s">
        <v>17</v>
      </c>
      <c r="C160" s="2">
        <v>44705</v>
      </c>
      <c r="D160" s="3">
        <v>10749</v>
      </c>
      <c r="E160" s="3">
        <v>30070</v>
      </c>
      <c r="F160" s="3">
        <v>-4249</v>
      </c>
      <c r="G160" s="3">
        <v>-2695</v>
      </c>
      <c r="H160" s="4">
        <v>0.18100000000000002</v>
      </c>
      <c r="I160" s="4">
        <v>0.50700000000000001</v>
      </c>
      <c r="J160" s="3">
        <f t="shared" si="18"/>
        <v>-19321</v>
      </c>
      <c r="K160" s="4"/>
      <c r="L160" s="4"/>
      <c r="N160" s="2"/>
      <c r="O160" s="2"/>
      <c r="V160" s="4"/>
      <c r="W160" s="4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x14ac:dyDescent="0.2">
      <c r="A161" s="1" t="str">
        <f t="shared" si="17"/>
        <v>ZAR44705</v>
      </c>
      <c r="B161" s="1" t="s">
        <v>16</v>
      </c>
      <c r="C161" s="2">
        <v>44705</v>
      </c>
      <c r="D161" s="3">
        <v>18028</v>
      </c>
      <c r="E161" s="3">
        <v>4316</v>
      </c>
      <c r="F161" s="3">
        <v>-1182</v>
      </c>
      <c r="G161" s="3">
        <v>-1521</v>
      </c>
      <c r="H161" s="4">
        <v>0.81700000000000006</v>
      </c>
      <c r="I161" s="4">
        <v>0.19600000000000001</v>
      </c>
      <c r="J161" s="3">
        <f t="shared" si="18"/>
        <v>13712</v>
      </c>
      <c r="K161" s="4"/>
      <c r="L161" s="4"/>
      <c r="N161" s="2"/>
      <c r="O161" s="2"/>
      <c r="V161" s="4"/>
      <c r="W161" s="4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x14ac:dyDescent="0.2">
      <c r="A162" s="1" t="str">
        <f t="shared" si="17"/>
        <v>NAS44705</v>
      </c>
      <c r="B162" s="1" t="s">
        <v>20</v>
      </c>
      <c r="C162" s="2">
        <v>44705</v>
      </c>
      <c r="D162" s="3">
        <v>28014</v>
      </c>
      <c r="E162" s="3">
        <v>70739</v>
      </c>
      <c r="F162" s="3">
        <v>-5113</v>
      </c>
      <c r="G162" s="3">
        <v>24781</v>
      </c>
      <c r="H162" s="4">
        <v>0.28600000000000003</v>
      </c>
      <c r="I162" s="4">
        <v>0.72199999999999998</v>
      </c>
      <c r="J162" s="3">
        <f t="shared" si="18"/>
        <v>-42725</v>
      </c>
      <c r="K162" s="4"/>
      <c r="L162" s="4"/>
      <c r="N162" s="2"/>
      <c r="O162" s="2"/>
      <c r="V162" s="4"/>
      <c r="W162" s="4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x14ac:dyDescent="0.2">
      <c r="A163" s="1" t="str">
        <f t="shared" si="17"/>
        <v>AUD44705</v>
      </c>
      <c r="B163" s="1" t="s">
        <v>12</v>
      </c>
      <c r="C163" s="2">
        <v>44705</v>
      </c>
      <c r="D163" s="3">
        <v>36579</v>
      </c>
      <c r="E163" s="3">
        <v>82025</v>
      </c>
      <c r="F163" s="3">
        <v>-4894</v>
      </c>
      <c r="G163" s="3">
        <v>-4090</v>
      </c>
      <c r="H163" s="4">
        <v>0.23100000000000001</v>
      </c>
      <c r="I163" s="4">
        <v>0.51700000000000002</v>
      </c>
      <c r="J163" s="3">
        <f t="shared" si="18"/>
        <v>-45446</v>
      </c>
      <c r="K163" s="4"/>
      <c r="L163" s="4"/>
      <c r="N163" s="2"/>
      <c r="O163" s="2"/>
      <c r="V163" s="4"/>
      <c r="W163" s="4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x14ac:dyDescent="0.2">
      <c r="A164" s="1" t="str">
        <f t="shared" si="17"/>
        <v>CAD44698</v>
      </c>
      <c r="B164" s="1" t="s">
        <v>11</v>
      </c>
      <c r="C164" s="2">
        <v>44698</v>
      </c>
      <c r="D164" s="3">
        <v>36069</v>
      </c>
      <c r="E164" s="3">
        <v>50565</v>
      </c>
      <c r="F164" s="3">
        <v>-2610</v>
      </c>
      <c r="G164" s="3">
        <v>6479</v>
      </c>
      <c r="H164" s="4">
        <v>0.23800000000000002</v>
      </c>
      <c r="I164" s="4">
        <v>0.33399999999999996</v>
      </c>
      <c r="J164" s="3">
        <f t="shared" si="18"/>
        <v>-14496</v>
      </c>
      <c r="K164" s="4"/>
      <c r="L164" s="4"/>
      <c r="N164" s="2"/>
      <c r="O164" s="2"/>
      <c r="V164" s="4"/>
      <c r="W164" s="4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x14ac:dyDescent="0.2">
      <c r="A165" s="1" t="str">
        <f t="shared" si="17"/>
        <v>XAU44698</v>
      </c>
      <c r="B165" s="1" t="s">
        <v>19</v>
      </c>
      <c r="C165" s="2">
        <v>44698</v>
      </c>
      <c r="D165" s="3">
        <v>283011</v>
      </c>
      <c r="E165" s="3">
        <v>107651</v>
      </c>
      <c r="F165" s="3">
        <v>-5936</v>
      </c>
      <c r="G165" s="3">
        <v>12019</v>
      </c>
      <c r="H165" s="4">
        <v>0.50900000000000001</v>
      </c>
      <c r="I165" s="4">
        <v>0.19399999999999998</v>
      </c>
      <c r="J165" s="3">
        <f t="shared" si="18"/>
        <v>175360</v>
      </c>
      <c r="K165" s="4"/>
      <c r="L165" s="4"/>
      <c r="N165" s="2"/>
      <c r="O165" s="2"/>
      <c r="V165" s="4"/>
      <c r="W165" s="4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x14ac:dyDescent="0.2">
      <c r="A166" s="1" t="str">
        <f t="shared" si="17"/>
        <v>CHF44698</v>
      </c>
      <c r="B166" s="1" t="s">
        <v>18</v>
      </c>
      <c r="C166" s="2">
        <v>44698</v>
      </c>
      <c r="D166" s="3">
        <v>5240</v>
      </c>
      <c r="E166" s="3">
        <v>21832</v>
      </c>
      <c r="F166" s="3">
        <v>513</v>
      </c>
      <c r="G166" s="3">
        <v>1342</v>
      </c>
      <c r="H166" s="4">
        <v>9.8000000000000004E-2</v>
      </c>
      <c r="I166" s="4">
        <v>0.41</v>
      </c>
      <c r="J166" s="3">
        <f t="shared" si="18"/>
        <v>-16592</v>
      </c>
      <c r="K166" s="4"/>
      <c r="L166" s="4"/>
      <c r="N166" s="2"/>
      <c r="O166" s="2"/>
      <c r="V166" s="4"/>
      <c r="W166" s="4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x14ac:dyDescent="0.2">
      <c r="A167" s="1" t="str">
        <f t="shared" si="17"/>
        <v>GBP44698</v>
      </c>
      <c r="B167" s="1" t="s">
        <v>14</v>
      </c>
      <c r="C167" s="2">
        <v>44698</v>
      </c>
      <c r="D167" s="3">
        <v>26613</v>
      </c>
      <c r="E167" s="3">
        <v>105854</v>
      </c>
      <c r="F167" s="3">
        <v>-2856</v>
      </c>
      <c r="G167" s="3">
        <v>-3213</v>
      </c>
      <c r="H167" s="4">
        <v>0.105</v>
      </c>
      <c r="I167" s="4">
        <v>0.41700000000000004</v>
      </c>
      <c r="J167" s="3">
        <f t="shared" si="18"/>
        <v>-79241</v>
      </c>
      <c r="K167" s="4"/>
      <c r="L167" s="4"/>
      <c r="N167" s="2"/>
      <c r="O167" s="2"/>
      <c r="V167" s="4"/>
      <c r="W167" s="4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x14ac:dyDescent="0.2">
      <c r="A168" s="1" t="str">
        <f t="shared" si="17"/>
        <v>JPY44698</v>
      </c>
      <c r="B168" s="1" t="s">
        <v>9</v>
      </c>
      <c r="C168" s="2">
        <v>44698</v>
      </c>
      <c r="D168" s="3">
        <v>12113</v>
      </c>
      <c r="E168" s="3">
        <v>114422</v>
      </c>
      <c r="F168" s="3">
        <v>917</v>
      </c>
      <c r="G168" s="3">
        <v>-7228</v>
      </c>
      <c r="H168" s="4">
        <v>0.05</v>
      </c>
      <c r="I168" s="4">
        <v>0.47399999999999998</v>
      </c>
      <c r="J168" s="3">
        <f t="shared" si="18"/>
        <v>-102309</v>
      </c>
      <c r="K168" s="4"/>
      <c r="L168" s="4"/>
      <c r="N168" s="2"/>
      <c r="O168" s="2"/>
      <c r="V168" s="4"/>
      <c r="W168" s="4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x14ac:dyDescent="0.2">
      <c r="A169" s="1" t="str">
        <f t="shared" si="17"/>
        <v>USD44698</v>
      </c>
      <c r="B169" s="1" t="s">
        <v>10</v>
      </c>
      <c r="C169" s="2">
        <v>44698</v>
      </c>
      <c r="D169" s="3">
        <v>53519</v>
      </c>
      <c r="E169" s="3">
        <v>17306</v>
      </c>
      <c r="F169" s="3">
        <v>3655</v>
      </c>
      <c r="G169" s="3">
        <v>2218</v>
      </c>
      <c r="H169" s="4">
        <v>0.86499999999999999</v>
      </c>
      <c r="I169" s="4">
        <v>0.28000000000000003</v>
      </c>
      <c r="J169" s="3">
        <f t="shared" si="18"/>
        <v>36213</v>
      </c>
      <c r="K169" s="4"/>
      <c r="L169" s="4"/>
      <c r="N169" s="2"/>
      <c r="O169" s="2"/>
      <c r="V169" s="4"/>
      <c r="W169" s="4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x14ac:dyDescent="0.2">
      <c r="A170" s="1" t="str">
        <f t="shared" si="17"/>
        <v>EUR44698</v>
      </c>
      <c r="B170" s="1" t="s">
        <v>13</v>
      </c>
      <c r="C170" s="2">
        <v>44698</v>
      </c>
      <c r="D170" s="3">
        <v>230770</v>
      </c>
      <c r="E170" s="3">
        <v>210431</v>
      </c>
      <c r="F170" s="3">
        <v>2540</v>
      </c>
      <c r="G170" s="3">
        <v>-1270</v>
      </c>
      <c r="H170" s="4">
        <v>0.32700000000000001</v>
      </c>
      <c r="I170" s="4">
        <v>0.29799999999999999</v>
      </c>
      <c r="J170" s="3">
        <f t="shared" si="18"/>
        <v>20339</v>
      </c>
      <c r="K170" s="4"/>
      <c r="L170" s="4"/>
      <c r="N170" s="2"/>
      <c r="O170" s="2"/>
      <c r="V170" s="4"/>
      <c r="W170" s="4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x14ac:dyDescent="0.2">
      <c r="A171" s="1" t="str">
        <f t="shared" si="17"/>
        <v>NZD44698</v>
      </c>
      <c r="B171" s="1" t="s">
        <v>17</v>
      </c>
      <c r="C171" s="2">
        <v>44698</v>
      </c>
      <c r="D171" s="3">
        <v>14998</v>
      </c>
      <c r="E171" s="3">
        <v>32765</v>
      </c>
      <c r="F171" s="3">
        <v>-205</v>
      </c>
      <c r="G171" s="3">
        <v>4566</v>
      </c>
      <c r="H171" s="4">
        <v>0.247</v>
      </c>
      <c r="I171" s="4">
        <v>0.53900000000000003</v>
      </c>
      <c r="J171" s="3">
        <f t="shared" si="18"/>
        <v>-17767</v>
      </c>
      <c r="K171" s="4"/>
      <c r="L171" s="4"/>
      <c r="N171" s="2"/>
      <c r="O171" s="2"/>
      <c r="V171" s="4"/>
      <c r="W171" s="4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x14ac:dyDescent="0.2">
      <c r="A172" s="1" t="str">
        <f t="shared" si="17"/>
        <v>ZAR44698</v>
      </c>
      <c r="B172" s="1" t="s">
        <v>16</v>
      </c>
      <c r="C172" s="2">
        <v>44698</v>
      </c>
      <c r="D172" s="3">
        <v>19210</v>
      </c>
      <c r="E172" s="3">
        <v>5837</v>
      </c>
      <c r="F172" s="3">
        <v>721</v>
      </c>
      <c r="G172" s="3">
        <v>890</v>
      </c>
      <c r="H172" s="4">
        <v>0.81400000000000006</v>
      </c>
      <c r="I172" s="4">
        <v>0.247</v>
      </c>
      <c r="J172" s="3">
        <f t="shared" si="18"/>
        <v>13373</v>
      </c>
      <c r="K172" s="4"/>
      <c r="L172" s="4"/>
      <c r="N172" s="2"/>
      <c r="O172" s="2"/>
      <c r="V172" s="4"/>
      <c r="W172" s="4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x14ac:dyDescent="0.2">
      <c r="A173" s="1" t="str">
        <f t="shared" si="17"/>
        <v>NAS44698</v>
      </c>
      <c r="B173" s="1" t="s">
        <v>20</v>
      </c>
      <c r="C173" s="2">
        <v>44698</v>
      </c>
      <c r="D173" s="3">
        <v>69788</v>
      </c>
      <c r="E173" s="3">
        <v>54614</v>
      </c>
      <c r="F173" s="3">
        <v>566</v>
      </c>
      <c r="G173" s="3">
        <v>-1139</v>
      </c>
      <c r="H173" s="4">
        <v>0.28699999999999998</v>
      </c>
      <c r="I173" s="4">
        <v>0.22399999999999998</v>
      </c>
      <c r="J173" s="3">
        <f t="shared" si="18"/>
        <v>15174</v>
      </c>
      <c r="K173" s="4"/>
      <c r="L173" s="4"/>
      <c r="N173" s="2"/>
      <c r="O173" s="2"/>
      <c r="V173" s="4"/>
      <c r="W173" s="4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x14ac:dyDescent="0.2">
      <c r="A174" s="1" t="str">
        <f t="shared" si="17"/>
        <v>AUD44698</v>
      </c>
      <c r="B174" s="1" t="s">
        <v>12</v>
      </c>
      <c r="C174" s="2">
        <v>44698</v>
      </c>
      <c r="D174" s="3">
        <v>41473</v>
      </c>
      <c r="E174" s="3">
        <v>86115</v>
      </c>
      <c r="F174" s="3">
        <v>4604</v>
      </c>
      <c r="G174" s="3">
        <v>7532</v>
      </c>
      <c r="H174" s="4">
        <v>0.253</v>
      </c>
      <c r="I174" s="4">
        <v>0.52600000000000002</v>
      </c>
      <c r="J174" s="3">
        <f t="shared" si="18"/>
        <v>-44642</v>
      </c>
      <c r="K174" s="4"/>
      <c r="L174" s="4"/>
      <c r="N174" s="2"/>
      <c r="O174" s="2"/>
      <c r="V174" s="4"/>
      <c r="W174" s="4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x14ac:dyDescent="0.2">
      <c r="A175" s="1" t="str">
        <f t="shared" si="17"/>
        <v>XAU44691</v>
      </c>
      <c r="B175" s="1" t="s">
        <v>19</v>
      </c>
      <c r="C175" s="2">
        <v>44691</v>
      </c>
      <c r="D175" s="3">
        <v>288947</v>
      </c>
      <c r="E175" s="3">
        <v>95632</v>
      </c>
      <c r="F175" s="3">
        <v>-4492</v>
      </c>
      <c r="G175" s="3">
        <v>1361</v>
      </c>
      <c r="H175" s="4">
        <v>0.50600000000000001</v>
      </c>
      <c r="I175" s="4">
        <v>0.16699999999999998</v>
      </c>
      <c r="J175" s="3">
        <f t="shared" si="18"/>
        <v>193315</v>
      </c>
      <c r="K175" s="4"/>
      <c r="L175" s="4"/>
      <c r="N175" s="2"/>
      <c r="O175" s="2"/>
      <c r="V175" s="4"/>
      <c r="W175" s="4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x14ac:dyDescent="0.2">
      <c r="A176" s="1" t="str">
        <f t="shared" si="17"/>
        <v>CAD44691</v>
      </c>
      <c r="B176" s="1" t="s">
        <v>11</v>
      </c>
      <c r="C176" s="2">
        <v>44691</v>
      </c>
      <c r="D176" s="3">
        <v>38679</v>
      </c>
      <c r="E176" s="3">
        <v>44086</v>
      </c>
      <c r="F176" s="3">
        <v>-5991</v>
      </c>
      <c r="G176" s="3">
        <v>8445</v>
      </c>
      <c r="H176" s="4">
        <v>0.25600000000000001</v>
      </c>
      <c r="I176" s="4">
        <v>0.29199999999999998</v>
      </c>
      <c r="J176" s="3">
        <f t="shared" si="18"/>
        <v>-5407</v>
      </c>
      <c r="K176" s="4"/>
      <c r="L176" s="4"/>
      <c r="N176" s="2"/>
      <c r="O176" s="2"/>
      <c r="V176" s="4"/>
      <c r="W176" s="4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x14ac:dyDescent="0.2">
      <c r="A177" s="1" t="str">
        <f t="shared" si="17"/>
        <v>CHF44691</v>
      </c>
      <c r="B177" s="1" t="s">
        <v>18</v>
      </c>
      <c r="C177" s="2">
        <v>44691</v>
      </c>
      <c r="D177" s="3">
        <v>4727</v>
      </c>
      <c r="E177" s="3">
        <v>20490</v>
      </c>
      <c r="F177" s="3">
        <v>370</v>
      </c>
      <c r="G177" s="3">
        <v>2226</v>
      </c>
      <c r="H177" s="4">
        <v>9.1999999999999998E-2</v>
      </c>
      <c r="I177" s="4">
        <v>0.4</v>
      </c>
      <c r="J177" s="3">
        <f t="shared" si="18"/>
        <v>-15763</v>
      </c>
      <c r="K177" s="4"/>
      <c r="L177" s="4"/>
      <c r="N177" s="2"/>
      <c r="O177" s="2"/>
      <c r="V177" s="4"/>
      <c r="W177" s="4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x14ac:dyDescent="0.2">
      <c r="A178" s="1" t="str">
        <f t="shared" si="17"/>
        <v>GBP44691</v>
      </c>
      <c r="B178" s="1" t="s">
        <v>14</v>
      </c>
      <c r="C178" s="2">
        <v>44691</v>
      </c>
      <c r="D178" s="3">
        <v>29469</v>
      </c>
      <c r="E178" s="3">
        <v>109067</v>
      </c>
      <c r="F178" s="3">
        <v>-4067</v>
      </c>
      <c r="G178" s="3">
        <v>1718</v>
      </c>
      <c r="H178" s="4">
        <v>0.111</v>
      </c>
      <c r="I178" s="4">
        <v>0.41200000000000003</v>
      </c>
      <c r="J178" s="3">
        <f t="shared" si="18"/>
        <v>-79598</v>
      </c>
      <c r="K178" s="4"/>
      <c r="L178" s="4"/>
      <c r="N178" s="2"/>
      <c r="O178" s="2"/>
      <c r="V178" s="4"/>
      <c r="W178" s="4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x14ac:dyDescent="0.2">
      <c r="A179" s="1" t="str">
        <f t="shared" si="17"/>
        <v>JPY44691</v>
      </c>
      <c r="B179" s="1" t="s">
        <v>9</v>
      </c>
      <c r="C179" s="2">
        <v>44691</v>
      </c>
      <c r="D179" s="3">
        <v>11196</v>
      </c>
      <c r="E179" s="3">
        <v>121650</v>
      </c>
      <c r="F179" s="3">
        <v>-7389</v>
      </c>
      <c r="G179" s="3">
        <v>2271</v>
      </c>
      <c r="H179" s="4">
        <v>4.4999999999999998E-2</v>
      </c>
      <c r="I179" s="4">
        <v>0.49200000000000005</v>
      </c>
      <c r="J179" s="3">
        <f t="shared" si="18"/>
        <v>-110454</v>
      </c>
      <c r="K179" s="4"/>
      <c r="L179" s="4"/>
      <c r="N179" s="2"/>
      <c r="O179" s="2"/>
      <c r="V179" s="4"/>
      <c r="W179" s="4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x14ac:dyDescent="0.2">
      <c r="A180" s="1" t="str">
        <f t="shared" si="17"/>
        <v>USD44691</v>
      </c>
      <c r="B180" s="1" t="s">
        <v>10</v>
      </c>
      <c r="C180" s="2">
        <v>44691</v>
      </c>
      <c r="D180" s="3">
        <v>49864</v>
      </c>
      <c r="E180" s="3">
        <v>15088</v>
      </c>
      <c r="F180" s="3">
        <v>3600</v>
      </c>
      <c r="G180" s="3">
        <v>1895</v>
      </c>
      <c r="H180" s="4">
        <v>0.86599999999999999</v>
      </c>
      <c r="I180" s="4">
        <v>0.26200000000000001</v>
      </c>
      <c r="J180" s="3">
        <f t="shared" si="18"/>
        <v>34776</v>
      </c>
      <c r="K180" s="4"/>
      <c r="L180" s="4"/>
      <c r="N180" s="2"/>
      <c r="O180" s="2"/>
      <c r="V180" s="4"/>
      <c r="W180" s="4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x14ac:dyDescent="0.2">
      <c r="A181" s="1" t="str">
        <f t="shared" si="17"/>
        <v>EUR44691</v>
      </c>
      <c r="B181" s="1" t="s">
        <v>13</v>
      </c>
      <c r="C181" s="2">
        <v>44691</v>
      </c>
      <c r="D181" s="3">
        <v>228230</v>
      </c>
      <c r="E181" s="3">
        <v>211701</v>
      </c>
      <c r="F181" s="3">
        <v>19781</v>
      </c>
      <c r="G181" s="3">
        <v>-3126</v>
      </c>
      <c r="H181" s="4">
        <v>0.32400000000000001</v>
      </c>
      <c r="I181" s="4">
        <v>0.3</v>
      </c>
      <c r="J181" s="3">
        <f t="shared" si="18"/>
        <v>16529</v>
      </c>
      <c r="K181" s="4"/>
      <c r="L181" s="4"/>
      <c r="N181" s="2"/>
      <c r="O181" s="2"/>
      <c r="V181" s="4"/>
      <c r="W181" s="4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x14ac:dyDescent="0.2">
      <c r="A182" s="1" t="str">
        <f t="shared" si="17"/>
        <v>NZD44691</v>
      </c>
      <c r="B182" s="1" t="s">
        <v>17</v>
      </c>
      <c r="C182" s="2">
        <v>44691</v>
      </c>
      <c r="D182" s="3">
        <v>15203</v>
      </c>
      <c r="E182" s="3">
        <v>28199</v>
      </c>
      <c r="F182" s="3">
        <v>-2224</v>
      </c>
      <c r="G182" s="3">
        <v>4162</v>
      </c>
      <c r="H182" s="4">
        <v>0.27</v>
      </c>
      <c r="I182" s="4">
        <v>0.501</v>
      </c>
      <c r="J182" s="3">
        <f t="shared" si="18"/>
        <v>-12996</v>
      </c>
      <c r="K182" s="4"/>
      <c r="L182" s="4"/>
      <c r="N182" s="2"/>
      <c r="O182" s="2"/>
      <c r="V182" s="4"/>
      <c r="W182" s="4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x14ac:dyDescent="0.2">
      <c r="A183" s="1" t="str">
        <f t="shared" si="17"/>
        <v>ZAR44691</v>
      </c>
      <c r="B183" s="1" t="s">
        <v>16</v>
      </c>
      <c r="C183" s="2">
        <v>44691</v>
      </c>
      <c r="D183" s="1">
        <v>18489</v>
      </c>
      <c r="E183" s="1">
        <v>4947</v>
      </c>
      <c r="F183" s="1">
        <v>849</v>
      </c>
      <c r="G183" s="1">
        <v>2645</v>
      </c>
      <c r="H183" s="4">
        <v>0.81099999999999994</v>
      </c>
      <c r="I183" s="4">
        <v>0.217</v>
      </c>
      <c r="J183" s="3">
        <f t="shared" si="18"/>
        <v>13542</v>
      </c>
      <c r="K183" s="4"/>
      <c r="L183" s="4"/>
      <c r="N183" s="2"/>
      <c r="O183" s="2"/>
      <c r="V183" s="4"/>
      <c r="W183" s="4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x14ac:dyDescent="0.2">
      <c r="A184" s="1" t="str">
        <f t="shared" si="17"/>
        <v>NAS44691</v>
      </c>
      <c r="B184" s="1" t="s">
        <v>20</v>
      </c>
      <c r="C184" s="2">
        <v>44691</v>
      </c>
      <c r="D184" s="3">
        <v>69222</v>
      </c>
      <c r="E184" s="3">
        <v>55753</v>
      </c>
      <c r="F184" s="3">
        <v>2145</v>
      </c>
      <c r="G184" s="3">
        <v>4768</v>
      </c>
      <c r="H184" s="4">
        <v>0.27699999999999997</v>
      </c>
      <c r="I184" s="4">
        <v>0.223</v>
      </c>
      <c r="J184" s="3">
        <f t="shared" si="18"/>
        <v>13469</v>
      </c>
      <c r="K184" s="4"/>
      <c r="L184" s="4"/>
      <c r="N184" s="2"/>
      <c r="O184" s="2"/>
      <c r="V184" s="4"/>
      <c r="W184" s="4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x14ac:dyDescent="0.2">
      <c r="A185" s="1" t="str">
        <f t="shared" si="17"/>
        <v>AUD44691</v>
      </c>
      <c r="B185" s="1" t="s">
        <v>12</v>
      </c>
      <c r="C185" s="2">
        <v>44691</v>
      </c>
      <c r="D185" s="3">
        <v>36869</v>
      </c>
      <c r="E185" s="3">
        <v>78583</v>
      </c>
      <c r="F185" s="3">
        <v>-10126</v>
      </c>
      <c r="G185" s="3">
        <v>3072</v>
      </c>
      <c r="H185" s="4">
        <v>0.24100000000000002</v>
      </c>
      <c r="I185" s="4">
        <v>0.51300000000000001</v>
      </c>
      <c r="J185" s="3">
        <f t="shared" si="18"/>
        <v>-41714</v>
      </c>
      <c r="K185" s="4"/>
      <c r="L185" s="4"/>
      <c r="N185" s="2"/>
      <c r="O185" s="2"/>
      <c r="V185" s="4"/>
      <c r="W185" s="4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x14ac:dyDescent="0.2">
      <c r="A186" s="1" t="str">
        <f t="shared" ref="A186:A217" si="19">B186&amp;C186</f>
        <v>XAU44684</v>
      </c>
      <c r="B186" s="1" t="s">
        <v>19</v>
      </c>
      <c r="C186" s="2">
        <v>44684</v>
      </c>
      <c r="D186" s="3">
        <v>293439</v>
      </c>
      <c r="E186" s="3">
        <v>94271</v>
      </c>
      <c r="F186" s="3">
        <v>-17072</v>
      </c>
      <c r="G186" s="3">
        <v>1784</v>
      </c>
      <c r="H186" s="4">
        <v>0.52400000000000002</v>
      </c>
      <c r="I186" s="4">
        <v>0.16800000000000001</v>
      </c>
      <c r="J186" s="3">
        <f t="shared" si="18"/>
        <v>199168</v>
      </c>
      <c r="K186" s="3"/>
      <c r="L186" s="4"/>
      <c r="N186" s="2"/>
      <c r="O186" s="2"/>
      <c r="V186" s="4"/>
      <c r="W186" s="4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x14ac:dyDescent="0.2">
      <c r="A187" s="1" t="str">
        <f t="shared" si="19"/>
        <v>CAD44684</v>
      </c>
      <c r="B187" s="1" t="s">
        <v>11</v>
      </c>
      <c r="C187" s="2">
        <v>44684</v>
      </c>
      <c r="D187" s="3">
        <v>44670</v>
      </c>
      <c r="E187" s="3">
        <v>35641</v>
      </c>
      <c r="F187" s="3">
        <v>-4117</v>
      </c>
      <c r="G187" s="3">
        <v>7735</v>
      </c>
      <c r="H187" s="4">
        <v>0.29199999999999998</v>
      </c>
      <c r="I187" s="4">
        <v>0.23300000000000001</v>
      </c>
      <c r="J187" s="3">
        <f t="shared" si="18"/>
        <v>9029</v>
      </c>
      <c r="K187" s="3"/>
      <c r="L187" s="4"/>
      <c r="N187" s="2"/>
      <c r="O187" s="2"/>
      <c r="V187" s="4"/>
      <c r="W187" s="4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x14ac:dyDescent="0.2">
      <c r="A188" s="1" t="str">
        <f t="shared" si="19"/>
        <v>CHF44684</v>
      </c>
      <c r="B188" s="1" t="s">
        <v>18</v>
      </c>
      <c r="C188" s="2">
        <v>44684</v>
      </c>
      <c r="D188" s="3">
        <v>4357</v>
      </c>
      <c r="E188" s="3">
        <v>18264</v>
      </c>
      <c r="F188" s="3">
        <v>-98</v>
      </c>
      <c r="G188" s="3">
        <v>940</v>
      </c>
      <c r="H188" s="4">
        <v>8.8000000000000009E-2</v>
      </c>
      <c r="I188" s="4">
        <v>0.37</v>
      </c>
      <c r="J188" s="3">
        <f t="shared" si="18"/>
        <v>-13907</v>
      </c>
      <c r="K188" s="3"/>
      <c r="L188" s="4"/>
      <c r="N188" s="2"/>
      <c r="O188" s="2"/>
      <c r="V188" s="4"/>
      <c r="W188" s="4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x14ac:dyDescent="0.2">
      <c r="A189" s="1" t="str">
        <f t="shared" si="19"/>
        <v>GBP44684</v>
      </c>
      <c r="B189" s="1" t="s">
        <v>14</v>
      </c>
      <c r="C189" s="2">
        <v>44684</v>
      </c>
      <c r="D189" s="3">
        <v>33536</v>
      </c>
      <c r="E189" s="3">
        <v>107349</v>
      </c>
      <c r="F189" s="3">
        <v>-6900</v>
      </c>
      <c r="G189" s="3">
        <v>-2708</v>
      </c>
      <c r="H189" s="4">
        <v>0.125</v>
      </c>
      <c r="I189" s="4">
        <v>0.4</v>
      </c>
      <c r="J189" s="3">
        <f t="shared" si="18"/>
        <v>-73813</v>
      </c>
      <c r="K189" s="3"/>
      <c r="L189" s="4"/>
      <c r="N189" s="2"/>
      <c r="O189" s="2"/>
      <c r="V189" s="4"/>
      <c r="W189" s="4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x14ac:dyDescent="0.2">
      <c r="A190" s="1" t="str">
        <f t="shared" si="19"/>
        <v>JPY44684</v>
      </c>
      <c r="B190" s="1" t="s">
        <v>9</v>
      </c>
      <c r="C190" s="2">
        <v>44684</v>
      </c>
      <c r="D190" s="3">
        <v>18585</v>
      </c>
      <c r="E190" s="3">
        <v>119379</v>
      </c>
      <c r="F190" s="3">
        <v>4316</v>
      </c>
      <c r="G190" s="3">
        <v>9575</v>
      </c>
      <c r="H190" s="4">
        <v>7.2999999999999995E-2</v>
      </c>
      <c r="I190" s="4">
        <v>0.46799999999999997</v>
      </c>
      <c r="J190" s="3">
        <f t="shared" ref="J190:J221" si="20">D190-E190</f>
        <v>-100794</v>
      </c>
      <c r="K190" s="3"/>
      <c r="L190" s="4"/>
      <c r="N190" s="2"/>
      <c r="O190" s="2"/>
      <c r="V190" s="4"/>
      <c r="W190" s="4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x14ac:dyDescent="0.2">
      <c r="A191" s="1" t="str">
        <f t="shared" si="19"/>
        <v>USD44684</v>
      </c>
      <c r="B191" s="1" t="s">
        <v>10</v>
      </c>
      <c r="C191" s="2">
        <v>44684</v>
      </c>
      <c r="D191" s="3">
        <v>46264</v>
      </c>
      <c r="E191" s="3">
        <v>13193</v>
      </c>
      <c r="F191" s="3">
        <v>-3409</v>
      </c>
      <c r="G191" s="3">
        <v>-2601</v>
      </c>
      <c r="H191" s="4">
        <v>0.85499999999999998</v>
      </c>
      <c r="I191" s="4">
        <v>0.24399999999999999</v>
      </c>
      <c r="J191" s="3">
        <f t="shared" si="20"/>
        <v>33071</v>
      </c>
      <c r="K191" s="3"/>
      <c r="L191" s="4"/>
      <c r="N191" s="2"/>
      <c r="O191" s="2"/>
      <c r="V191" s="4"/>
      <c r="W191" s="4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x14ac:dyDescent="0.2">
      <c r="A192" s="1" t="str">
        <f t="shared" si="19"/>
        <v>EUR44684</v>
      </c>
      <c r="B192" s="1" t="s">
        <v>13</v>
      </c>
      <c r="C192" s="2">
        <v>44684</v>
      </c>
      <c r="D192" s="3">
        <v>208449</v>
      </c>
      <c r="E192" s="3">
        <v>214827</v>
      </c>
      <c r="F192" s="3">
        <v>-14544</v>
      </c>
      <c r="G192" s="3">
        <v>14035</v>
      </c>
      <c r="H192" s="4">
        <v>0.3</v>
      </c>
      <c r="I192" s="4">
        <v>0.309</v>
      </c>
      <c r="J192" s="3">
        <f t="shared" si="20"/>
        <v>-6378</v>
      </c>
      <c r="K192" s="3"/>
      <c r="L192" s="4"/>
      <c r="N192" s="2"/>
      <c r="O192" s="2"/>
      <c r="V192" s="4"/>
      <c r="W192" s="4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x14ac:dyDescent="0.2">
      <c r="A193" s="1" t="str">
        <f t="shared" si="19"/>
        <v>NZD44684</v>
      </c>
      <c r="B193" s="1" t="s">
        <v>17</v>
      </c>
      <c r="C193" s="2">
        <v>44684</v>
      </c>
      <c r="D193" s="3">
        <v>17427</v>
      </c>
      <c r="E193" s="3">
        <v>24037</v>
      </c>
      <c r="F193" s="3">
        <v>-4658</v>
      </c>
      <c r="G193" s="3">
        <v>2018</v>
      </c>
      <c r="H193" s="4">
        <v>0.34299999999999997</v>
      </c>
      <c r="I193" s="4">
        <v>0.47299999999999998</v>
      </c>
      <c r="J193" s="3">
        <f t="shared" si="20"/>
        <v>-6610</v>
      </c>
      <c r="K193" s="3"/>
      <c r="L193" s="4"/>
      <c r="N193" s="2"/>
      <c r="O193" s="2"/>
      <c r="V193" s="4"/>
      <c r="W193" s="4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x14ac:dyDescent="0.2">
      <c r="A194" s="1" t="str">
        <f t="shared" si="19"/>
        <v>ZAR44684</v>
      </c>
      <c r="B194" s="1" t="s">
        <v>16</v>
      </c>
      <c r="C194" s="2">
        <v>44684</v>
      </c>
      <c r="D194" s="3">
        <v>17640</v>
      </c>
      <c r="E194" s="3">
        <v>2302</v>
      </c>
      <c r="F194" s="3">
        <v>-3983</v>
      </c>
      <c r="G194" s="3">
        <v>-3828</v>
      </c>
      <c r="H194" s="4">
        <v>0.81400000000000006</v>
      </c>
      <c r="I194" s="4">
        <v>0.106</v>
      </c>
      <c r="J194" s="3">
        <f t="shared" si="20"/>
        <v>15338</v>
      </c>
      <c r="K194" s="4"/>
      <c r="L194" s="4"/>
      <c r="N194" s="2"/>
      <c r="O194" s="2"/>
      <c r="V194" s="4"/>
      <c r="W194" s="4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x14ac:dyDescent="0.2">
      <c r="A195" s="1" t="str">
        <f t="shared" si="19"/>
        <v>AUD44684</v>
      </c>
      <c r="B195" s="1" t="s">
        <v>12</v>
      </c>
      <c r="C195" s="2">
        <v>44684</v>
      </c>
      <c r="D195" s="3">
        <v>46995</v>
      </c>
      <c r="E195" s="3">
        <v>75511</v>
      </c>
      <c r="F195" s="3">
        <v>-110</v>
      </c>
      <c r="G195" s="3">
        <v>755</v>
      </c>
      <c r="H195" s="4">
        <v>0.309</v>
      </c>
      <c r="I195" s="4">
        <v>0.496</v>
      </c>
      <c r="J195" s="3">
        <f t="shared" si="20"/>
        <v>-28516</v>
      </c>
      <c r="K195" s="3"/>
      <c r="L195" s="4"/>
      <c r="N195" s="2"/>
      <c r="O195" s="2"/>
      <c r="V195" s="4"/>
      <c r="W195" s="4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x14ac:dyDescent="0.2">
      <c r="A196" s="1" t="str">
        <f t="shared" si="19"/>
        <v>NAS44684</v>
      </c>
      <c r="B196" s="1" t="s">
        <v>20</v>
      </c>
      <c r="C196" s="2">
        <v>44684</v>
      </c>
      <c r="D196" s="3">
        <v>67077</v>
      </c>
      <c r="E196" s="3">
        <v>50985</v>
      </c>
      <c r="F196" s="3">
        <v>-945</v>
      </c>
      <c r="G196" s="3">
        <v>-1204</v>
      </c>
      <c r="H196" s="4">
        <v>0.29600000000000004</v>
      </c>
      <c r="I196" s="4">
        <v>0.22500000000000001</v>
      </c>
      <c r="J196" s="3">
        <f t="shared" si="20"/>
        <v>16092</v>
      </c>
      <c r="K196" s="3"/>
      <c r="L196" s="4"/>
      <c r="N196" s="2"/>
      <c r="O196" s="2"/>
      <c r="V196" s="4"/>
      <c r="W196" s="4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x14ac:dyDescent="0.2">
      <c r="A197" s="1" t="str">
        <f t="shared" si="19"/>
        <v>XAU44677</v>
      </c>
      <c r="B197" s="1" t="s">
        <v>19</v>
      </c>
      <c r="C197" s="2">
        <v>44677</v>
      </c>
      <c r="D197" s="3">
        <v>310511</v>
      </c>
      <c r="E197" s="3">
        <v>92487</v>
      </c>
      <c r="F197" s="3">
        <v>-20234</v>
      </c>
      <c r="G197" s="3">
        <v>1499</v>
      </c>
      <c r="H197" s="4">
        <v>0.55700000000000005</v>
      </c>
      <c r="I197" s="4">
        <v>0.16600000000000001</v>
      </c>
      <c r="J197" s="3">
        <f t="shared" si="20"/>
        <v>218024</v>
      </c>
      <c r="K197" s="3"/>
      <c r="L197" s="4"/>
      <c r="N197" s="2"/>
      <c r="O197" s="2"/>
      <c r="V197" s="4"/>
      <c r="W197" s="4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x14ac:dyDescent="0.2">
      <c r="A198" s="1" t="str">
        <f t="shared" si="19"/>
        <v>CAD44677</v>
      </c>
      <c r="B198" s="1" t="s">
        <v>11</v>
      </c>
      <c r="C198" s="2">
        <v>44677</v>
      </c>
      <c r="D198" s="3">
        <v>48787</v>
      </c>
      <c r="E198" s="3">
        <v>27906</v>
      </c>
      <c r="F198" s="3">
        <v>4724</v>
      </c>
      <c r="G198" s="3">
        <v>5069</v>
      </c>
      <c r="H198" s="4">
        <v>0.314</v>
      </c>
      <c r="I198" s="4">
        <v>0.18</v>
      </c>
      <c r="J198" s="3">
        <f t="shared" si="20"/>
        <v>20881</v>
      </c>
      <c r="K198" s="3"/>
      <c r="L198" s="4"/>
      <c r="N198" s="2"/>
      <c r="O198" s="2"/>
      <c r="V198" s="4"/>
      <c r="W198" s="4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x14ac:dyDescent="0.2">
      <c r="A199" s="1" t="str">
        <f t="shared" si="19"/>
        <v>CHF44677</v>
      </c>
      <c r="B199" s="1" t="s">
        <v>18</v>
      </c>
      <c r="C199" s="2">
        <v>44677</v>
      </c>
      <c r="D199" s="3">
        <v>4455</v>
      </c>
      <c r="E199" s="3">
        <v>17324</v>
      </c>
      <c r="F199" s="3">
        <v>1555</v>
      </c>
      <c r="G199" s="3">
        <v>2974</v>
      </c>
      <c r="H199" s="4">
        <v>9.4E-2</v>
      </c>
      <c r="I199" s="4">
        <v>0.36599999999999999</v>
      </c>
      <c r="J199" s="3">
        <f t="shared" si="20"/>
        <v>-12869</v>
      </c>
      <c r="K199" s="3"/>
      <c r="L199" s="4"/>
      <c r="N199" s="2"/>
      <c r="O199" s="2"/>
      <c r="V199" s="4"/>
      <c r="W199" s="4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x14ac:dyDescent="0.2">
      <c r="A200" s="1" t="str">
        <f t="shared" si="19"/>
        <v>GBP44677</v>
      </c>
      <c r="B200" s="1" t="s">
        <v>14</v>
      </c>
      <c r="C200" s="2">
        <v>44677</v>
      </c>
      <c r="D200" s="3">
        <v>40436</v>
      </c>
      <c r="E200" s="3">
        <v>110057</v>
      </c>
      <c r="F200" s="3">
        <v>3625</v>
      </c>
      <c r="G200" s="3">
        <v>14332</v>
      </c>
      <c r="H200" s="4">
        <v>0.14800000000000002</v>
      </c>
      <c r="I200" s="4">
        <v>0.40299999999999997</v>
      </c>
      <c r="J200" s="3">
        <f t="shared" si="20"/>
        <v>-69621</v>
      </c>
      <c r="K200" s="3"/>
      <c r="L200" s="4"/>
      <c r="N200" s="2"/>
      <c r="O200" s="2"/>
      <c r="V200" s="4"/>
      <c r="W200" s="4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x14ac:dyDescent="0.2">
      <c r="A201" s="1" t="str">
        <f t="shared" si="19"/>
        <v>JPY44677</v>
      </c>
      <c r="B201" s="1" t="s">
        <v>9</v>
      </c>
      <c r="C201" s="2">
        <v>44677</v>
      </c>
      <c r="D201" s="3">
        <v>14269</v>
      </c>
      <c r="E201" s="3">
        <v>109804</v>
      </c>
      <c r="F201" s="3">
        <v>1546</v>
      </c>
      <c r="G201" s="3">
        <v>-10106</v>
      </c>
      <c r="H201" s="4">
        <v>0.06</v>
      </c>
      <c r="I201" s="4">
        <v>0.46100000000000002</v>
      </c>
      <c r="J201" s="3">
        <f t="shared" si="20"/>
        <v>-95535</v>
      </c>
      <c r="K201" s="3"/>
      <c r="L201" s="4"/>
      <c r="N201" s="2"/>
      <c r="O201" s="2"/>
      <c r="V201" s="4"/>
      <c r="W201" s="4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x14ac:dyDescent="0.2">
      <c r="A202" s="1" t="str">
        <f t="shared" si="19"/>
        <v>USD44677</v>
      </c>
      <c r="B202" s="1" t="s">
        <v>10</v>
      </c>
      <c r="C202" s="2">
        <v>44677</v>
      </c>
      <c r="D202" s="3">
        <v>49673</v>
      </c>
      <c r="E202" s="3">
        <v>15794</v>
      </c>
      <c r="F202" s="3">
        <v>2988</v>
      </c>
      <c r="G202" s="3">
        <v>1689</v>
      </c>
      <c r="H202" s="4">
        <v>0.87599999999999989</v>
      </c>
      <c r="I202" s="4">
        <v>0.27800000000000002</v>
      </c>
      <c r="J202" s="3">
        <f t="shared" si="20"/>
        <v>33879</v>
      </c>
      <c r="K202" s="3"/>
      <c r="L202" s="4"/>
      <c r="N202" s="2"/>
      <c r="O202" s="2"/>
      <c r="V202" s="4"/>
      <c r="W202" s="4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x14ac:dyDescent="0.2">
      <c r="A203" s="1" t="str">
        <f t="shared" si="19"/>
        <v>EUR44677</v>
      </c>
      <c r="B203" s="1" t="s">
        <v>13</v>
      </c>
      <c r="C203" s="2">
        <v>44677</v>
      </c>
      <c r="D203" s="3">
        <v>222993</v>
      </c>
      <c r="E203" s="3">
        <v>200792</v>
      </c>
      <c r="F203" s="3">
        <v>1990</v>
      </c>
      <c r="G203" s="3">
        <v>11090</v>
      </c>
      <c r="H203" s="4">
        <v>0.32400000000000001</v>
      </c>
      <c r="I203" s="4">
        <v>0.29199999999999998</v>
      </c>
      <c r="J203" s="3">
        <f t="shared" si="20"/>
        <v>22201</v>
      </c>
      <c r="K203" s="3"/>
      <c r="L203" s="4"/>
      <c r="N203" s="2"/>
      <c r="O203" s="2"/>
      <c r="V203" s="4"/>
      <c r="W203" s="4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x14ac:dyDescent="0.2">
      <c r="A204" s="1" t="str">
        <f t="shared" si="19"/>
        <v>NZD44677</v>
      </c>
      <c r="B204" s="1" t="s">
        <v>17</v>
      </c>
      <c r="C204" s="2">
        <v>44677</v>
      </c>
      <c r="D204" s="3">
        <v>22085</v>
      </c>
      <c r="E204" s="3">
        <v>22019</v>
      </c>
      <c r="F204" s="3">
        <v>3004</v>
      </c>
      <c r="G204" s="3">
        <v>3303</v>
      </c>
      <c r="H204" s="4">
        <v>0.47499999999999998</v>
      </c>
      <c r="I204" s="4">
        <v>0.47299999999999998</v>
      </c>
      <c r="J204" s="3">
        <f t="shared" si="20"/>
        <v>66</v>
      </c>
      <c r="K204" s="3"/>
      <c r="L204" s="4"/>
      <c r="N204" s="2"/>
      <c r="O204" s="2"/>
      <c r="V204" s="4"/>
      <c r="W204" s="4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x14ac:dyDescent="0.2">
      <c r="A205" s="1" t="str">
        <f t="shared" si="19"/>
        <v>ZAR44677</v>
      </c>
      <c r="B205" s="1" t="s">
        <v>16</v>
      </c>
      <c r="C205" s="2">
        <v>44677</v>
      </c>
      <c r="D205" s="3">
        <v>21623</v>
      </c>
      <c r="E205" s="3">
        <v>6130</v>
      </c>
      <c r="F205" s="3">
        <v>-2705</v>
      </c>
      <c r="G205" s="3">
        <v>-2672</v>
      </c>
      <c r="H205" s="4">
        <v>0.85400000000000009</v>
      </c>
      <c r="I205" s="4">
        <v>0.24199999999999999</v>
      </c>
      <c r="J205" s="3">
        <f t="shared" si="20"/>
        <v>15493</v>
      </c>
      <c r="K205" s="4"/>
      <c r="L205" s="4"/>
      <c r="N205" s="2"/>
      <c r="O205" s="2"/>
      <c r="V205" s="4"/>
      <c r="W205" s="4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x14ac:dyDescent="0.2">
      <c r="A206" s="1" t="str">
        <f t="shared" si="19"/>
        <v>AUD44677</v>
      </c>
      <c r="B206" s="1" t="s">
        <v>12</v>
      </c>
      <c r="C206" s="2">
        <v>44677</v>
      </c>
      <c r="D206" s="3">
        <v>47105</v>
      </c>
      <c r="E206" s="3">
        <v>74756</v>
      </c>
      <c r="F206" s="3">
        <v>7904</v>
      </c>
      <c r="G206" s="3">
        <v>6718</v>
      </c>
      <c r="H206" s="4">
        <v>0.32</v>
      </c>
      <c r="I206" s="4">
        <v>0.50800000000000001</v>
      </c>
      <c r="J206" s="3">
        <f t="shared" si="20"/>
        <v>-27651</v>
      </c>
      <c r="K206" s="3"/>
      <c r="L206" s="4"/>
      <c r="N206" s="2"/>
      <c r="O206" s="2"/>
      <c r="V206" s="4"/>
      <c r="W206" s="4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x14ac:dyDescent="0.2">
      <c r="A207" s="1" t="str">
        <f t="shared" si="19"/>
        <v>NAS44677</v>
      </c>
      <c r="B207" s="1" t="s">
        <v>20</v>
      </c>
      <c r="C207" s="2">
        <v>44677</v>
      </c>
      <c r="D207" s="3">
        <v>68022</v>
      </c>
      <c r="E207" s="3">
        <v>52189</v>
      </c>
      <c r="F207" s="3">
        <v>2286</v>
      </c>
      <c r="G207" s="3">
        <v>-5398</v>
      </c>
      <c r="H207" s="4">
        <v>0.28699999999999998</v>
      </c>
      <c r="I207" s="4">
        <v>0.22</v>
      </c>
      <c r="J207" s="3">
        <f t="shared" si="20"/>
        <v>15833</v>
      </c>
      <c r="K207" s="3"/>
      <c r="L207" s="4"/>
      <c r="N207" s="2"/>
      <c r="O207" s="2"/>
      <c r="V207" s="4"/>
      <c r="W207" s="4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x14ac:dyDescent="0.2">
      <c r="A208" s="1" t="str">
        <f t="shared" si="19"/>
        <v>XAU44670</v>
      </c>
      <c r="B208" s="1" t="s">
        <v>19</v>
      </c>
      <c r="C208" s="2">
        <v>44670</v>
      </c>
      <c r="D208" s="3">
        <v>330745</v>
      </c>
      <c r="E208" s="3">
        <v>90988</v>
      </c>
      <c r="F208" s="3">
        <v>-7419</v>
      </c>
      <c r="G208" s="3">
        <v>7111</v>
      </c>
      <c r="H208" s="4">
        <v>0.57499999999999996</v>
      </c>
      <c r="I208" s="4">
        <v>0.158</v>
      </c>
      <c r="J208" s="3">
        <f t="shared" si="20"/>
        <v>239757</v>
      </c>
      <c r="K208" s="3"/>
      <c r="L208" s="4"/>
      <c r="N208" s="2"/>
      <c r="O208" s="2"/>
      <c r="V208" s="4"/>
      <c r="W208" s="4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x14ac:dyDescent="0.2">
      <c r="A209" s="1" t="str">
        <f t="shared" si="19"/>
        <v>CAD44670</v>
      </c>
      <c r="B209" s="1" t="s">
        <v>11</v>
      </c>
      <c r="C209" s="2">
        <v>44670</v>
      </c>
      <c r="D209" s="3">
        <v>44063</v>
      </c>
      <c r="E209" s="3">
        <v>22837</v>
      </c>
      <c r="F209" s="3">
        <v>6339</v>
      </c>
      <c r="G209" s="3">
        <v>-2729</v>
      </c>
      <c r="H209" s="4">
        <v>0.28699999999999998</v>
      </c>
      <c r="I209" s="4">
        <v>0.14899999999999999</v>
      </c>
      <c r="J209" s="3">
        <f t="shared" si="20"/>
        <v>21226</v>
      </c>
      <c r="K209" s="3"/>
      <c r="L209" s="4"/>
      <c r="N209" s="2"/>
      <c r="O209" s="2"/>
      <c r="V209" s="4"/>
      <c r="W209" s="4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x14ac:dyDescent="0.2">
      <c r="A210" s="1" t="str">
        <f t="shared" si="19"/>
        <v>CHF44670</v>
      </c>
      <c r="B210" s="1" t="s">
        <v>18</v>
      </c>
      <c r="C210" s="2">
        <v>44670</v>
      </c>
      <c r="D210" s="3">
        <v>2900</v>
      </c>
      <c r="E210" s="3">
        <v>14350</v>
      </c>
      <c r="F210" s="3">
        <v>1258</v>
      </c>
      <c r="G210" s="3">
        <v>-1234</v>
      </c>
      <c r="H210" s="4">
        <v>6.6000000000000003E-2</v>
      </c>
      <c r="I210" s="4">
        <v>0.32400000000000001</v>
      </c>
      <c r="J210" s="3">
        <f t="shared" si="20"/>
        <v>-11450</v>
      </c>
      <c r="K210" s="3"/>
      <c r="L210" s="4"/>
      <c r="N210" s="2"/>
      <c r="O210" s="2"/>
      <c r="V210" s="4"/>
      <c r="W210" s="4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x14ac:dyDescent="0.2">
      <c r="A211" s="1" t="str">
        <f t="shared" si="19"/>
        <v>GBP44670</v>
      </c>
      <c r="B211" s="1" t="s">
        <v>14</v>
      </c>
      <c r="C211" s="2">
        <v>44670</v>
      </c>
      <c r="D211" s="3">
        <v>36811</v>
      </c>
      <c r="E211" s="3">
        <v>95725</v>
      </c>
      <c r="F211" s="3">
        <v>1297</v>
      </c>
      <c r="G211" s="3">
        <v>7157</v>
      </c>
      <c r="H211" s="4">
        <v>0.14800000000000002</v>
      </c>
      <c r="I211" s="4">
        <v>0.38400000000000001</v>
      </c>
      <c r="J211" s="3">
        <f t="shared" si="20"/>
        <v>-58914</v>
      </c>
      <c r="K211" s="3"/>
      <c r="L211" s="4"/>
      <c r="N211" s="2"/>
      <c r="O211" s="2"/>
      <c r="V211" s="4"/>
      <c r="W211" s="4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x14ac:dyDescent="0.2">
      <c r="A212" s="1" t="str">
        <f t="shared" si="19"/>
        <v>JPY44670</v>
      </c>
      <c r="B212" s="1" t="s">
        <v>9</v>
      </c>
      <c r="C212" s="2">
        <v>44670</v>
      </c>
      <c r="D212" s="3">
        <v>12723</v>
      </c>
      <c r="E212" s="3">
        <v>119910</v>
      </c>
      <c r="F212" s="3">
        <v>2798</v>
      </c>
      <c r="G212" s="3">
        <v>-1842</v>
      </c>
      <c r="H212" s="4">
        <v>5.0999999999999997E-2</v>
      </c>
      <c r="I212" s="4">
        <v>0.47700000000000004</v>
      </c>
      <c r="J212" s="3">
        <f t="shared" si="20"/>
        <v>-107187</v>
      </c>
      <c r="K212" s="3"/>
      <c r="L212" s="4"/>
      <c r="N212" s="2"/>
      <c r="O212" s="2"/>
      <c r="V212" s="4"/>
      <c r="W212" s="4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x14ac:dyDescent="0.2">
      <c r="A213" s="1" t="str">
        <f t="shared" si="19"/>
        <v>USD44670</v>
      </c>
      <c r="B213" s="1" t="s">
        <v>10</v>
      </c>
      <c r="C213" s="2">
        <v>44670</v>
      </c>
      <c r="D213" s="3">
        <v>46685</v>
      </c>
      <c r="E213" s="3">
        <v>14105</v>
      </c>
      <c r="F213" s="3">
        <v>2382</v>
      </c>
      <c r="G213" s="3">
        <v>-561</v>
      </c>
      <c r="H213" s="4">
        <v>0.85599999999999998</v>
      </c>
      <c r="I213" s="4">
        <v>0.25900000000000001</v>
      </c>
      <c r="J213" s="3">
        <f t="shared" si="20"/>
        <v>32580</v>
      </c>
      <c r="K213" s="3"/>
      <c r="L213" s="4"/>
      <c r="N213" s="2"/>
      <c r="O213" s="2"/>
      <c r="V213" s="4"/>
      <c r="W213" s="4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x14ac:dyDescent="0.2">
      <c r="A214" s="1" t="str">
        <f t="shared" si="19"/>
        <v>EUR44670</v>
      </c>
      <c r="B214" s="1" t="s">
        <v>13</v>
      </c>
      <c r="C214" s="2">
        <v>44670</v>
      </c>
      <c r="D214" s="3">
        <v>221003</v>
      </c>
      <c r="E214" s="3">
        <v>189702</v>
      </c>
      <c r="F214" s="3">
        <v>-642</v>
      </c>
      <c r="G214" s="3">
        <v>7117</v>
      </c>
      <c r="H214" s="4">
        <v>0.32700000000000001</v>
      </c>
      <c r="I214" s="4">
        <v>0.28100000000000003</v>
      </c>
      <c r="J214" s="3">
        <f t="shared" si="20"/>
        <v>31301</v>
      </c>
      <c r="K214" s="3"/>
      <c r="L214" s="4"/>
      <c r="N214" s="2"/>
      <c r="O214" s="2"/>
      <c r="V214" s="4"/>
      <c r="W214" s="4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x14ac:dyDescent="0.2">
      <c r="A215" s="1" t="str">
        <f t="shared" si="19"/>
        <v>NZD44670</v>
      </c>
      <c r="B215" s="1" t="s">
        <v>17</v>
      </c>
      <c r="C215" s="2">
        <v>44670</v>
      </c>
      <c r="D215" s="3">
        <v>19081</v>
      </c>
      <c r="E215" s="3">
        <v>18716</v>
      </c>
      <c r="F215" s="3">
        <v>2786</v>
      </c>
      <c r="G215" s="3">
        <v>2132</v>
      </c>
      <c r="H215" s="4">
        <v>0.46399999999999997</v>
      </c>
      <c r="I215" s="4">
        <v>0.45500000000000002</v>
      </c>
      <c r="J215" s="3">
        <f t="shared" si="20"/>
        <v>365</v>
      </c>
      <c r="K215" s="3"/>
      <c r="L215" s="4"/>
      <c r="N215" s="2"/>
      <c r="O215" s="2"/>
      <c r="V215" s="4"/>
      <c r="W215" s="4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x14ac:dyDescent="0.2">
      <c r="A216" s="1" t="str">
        <f t="shared" si="19"/>
        <v>ZAR44670</v>
      </c>
      <c r="B216" s="1" t="s">
        <v>16</v>
      </c>
      <c r="C216" s="2">
        <v>44670</v>
      </c>
      <c r="D216" s="3">
        <v>24328</v>
      </c>
      <c r="E216" s="3">
        <v>8802</v>
      </c>
      <c r="F216" s="3">
        <v>2130</v>
      </c>
      <c r="G216" s="3">
        <v>948</v>
      </c>
      <c r="H216" s="4">
        <v>0.872</v>
      </c>
      <c r="I216" s="4">
        <v>0.316</v>
      </c>
      <c r="J216" s="3">
        <f t="shared" si="20"/>
        <v>15526</v>
      </c>
      <c r="K216" s="4"/>
      <c r="L216" s="4"/>
      <c r="N216" s="2"/>
      <c r="O216" s="2"/>
      <c r="V216" s="4"/>
      <c r="W216" s="4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x14ac:dyDescent="0.2">
      <c r="A217" s="1" t="str">
        <f t="shared" si="19"/>
        <v>AUD44670</v>
      </c>
      <c r="B217" s="1" t="s">
        <v>12</v>
      </c>
      <c r="C217" s="2">
        <v>44670</v>
      </c>
      <c r="D217" s="3">
        <v>39201</v>
      </c>
      <c r="E217" s="3">
        <v>68038</v>
      </c>
      <c r="F217" s="3">
        <v>-569</v>
      </c>
      <c r="G217" s="3">
        <v>-447</v>
      </c>
      <c r="H217" s="4">
        <v>0.26600000000000001</v>
      </c>
      <c r="I217" s="4">
        <v>0.46200000000000002</v>
      </c>
      <c r="J217" s="3">
        <f t="shared" si="20"/>
        <v>-28837</v>
      </c>
      <c r="K217" s="3"/>
      <c r="L217" s="4"/>
      <c r="N217" s="2"/>
      <c r="O217" s="2"/>
      <c r="V217" s="4"/>
      <c r="W217" s="4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x14ac:dyDescent="0.2">
      <c r="A218" s="1" t="str">
        <f t="shared" ref="A218:A230" si="21">B218&amp;C218</f>
        <v>NAS44670</v>
      </c>
      <c r="B218" s="1" t="s">
        <v>20</v>
      </c>
      <c r="C218" s="2">
        <v>44670</v>
      </c>
      <c r="D218" s="3">
        <v>65736</v>
      </c>
      <c r="E218" s="3">
        <v>57587</v>
      </c>
      <c r="F218" s="3">
        <v>-2470</v>
      </c>
      <c r="G218" s="3">
        <v>2370</v>
      </c>
      <c r="H218" s="4">
        <v>0.27699999999999997</v>
      </c>
      <c r="I218" s="4">
        <v>0.24299999999999999</v>
      </c>
      <c r="J218" s="3">
        <f t="shared" si="20"/>
        <v>8149</v>
      </c>
      <c r="K218" s="3"/>
      <c r="L218" s="4"/>
      <c r="N218" s="2"/>
      <c r="O218" s="2"/>
      <c r="V218" s="4"/>
      <c r="W218" s="4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x14ac:dyDescent="0.2">
      <c r="A219" s="1" t="str">
        <f t="shared" si="21"/>
        <v>XAU44663</v>
      </c>
      <c r="B219" s="1" t="s">
        <v>19</v>
      </c>
      <c r="C219" s="2">
        <v>44663</v>
      </c>
      <c r="D219" s="3">
        <v>338164</v>
      </c>
      <c r="E219" s="3">
        <v>83877</v>
      </c>
      <c r="F219" s="3">
        <v>13594</v>
      </c>
      <c r="G219" s="3">
        <v>4848</v>
      </c>
      <c r="H219" s="4">
        <v>0.58499999999999996</v>
      </c>
      <c r="I219" s="4">
        <v>0.14499999999999999</v>
      </c>
      <c r="J219" s="3">
        <f t="shared" si="20"/>
        <v>254287</v>
      </c>
      <c r="K219" s="3"/>
      <c r="L219" s="4"/>
      <c r="N219" s="2"/>
      <c r="O219" s="2"/>
      <c r="V219" s="4"/>
      <c r="W219" s="4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x14ac:dyDescent="0.2">
      <c r="A220" s="1" t="str">
        <f t="shared" si="21"/>
        <v>CAD44663</v>
      </c>
      <c r="B220" s="1" t="s">
        <v>11</v>
      </c>
      <c r="C220" s="2">
        <v>44663</v>
      </c>
      <c r="D220" s="3">
        <v>37724</v>
      </c>
      <c r="E220" s="3">
        <v>25566</v>
      </c>
      <c r="F220" s="3">
        <v>399</v>
      </c>
      <c r="G220" s="3">
        <v>-4836</v>
      </c>
      <c r="H220" s="4">
        <v>0.24299999999999999</v>
      </c>
      <c r="I220" s="4">
        <v>0.16500000000000001</v>
      </c>
      <c r="J220" s="3">
        <f t="shared" si="20"/>
        <v>12158</v>
      </c>
      <c r="K220" s="3"/>
      <c r="L220" s="4"/>
      <c r="N220" s="2"/>
      <c r="O220" s="2"/>
      <c r="V220" s="4"/>
      <c r="W220" s="4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x14ac:dyDescent="0.2">
      <c r="A221" s="1" t="str">
        <f t="shared" si="21"/>
        <v>CHF44663</v>
      </c>
      <c r="B221" s="1" t="s">
        <v>18</v>
      </c>
      <c r="C221" s="2">
        <v>44663</v>
      </c>
      <c r="D221" s="3">
        <v>1642</v>
      </c>
      <c r="E221" s="3">
        <v>15584</v>
      </c>
      <c r="F221" s="3">
        <v>-218</v>
      </c>
      <c r="G221" s="3">
        <v>1331</v>
      </c>
      <c r="H221" s="4">
        <v>0.04</v>
      </c>
      <c r="I221" s="4">
        <v>0.37799999999999995</v>
      </c>
      <c r="J221" s="3">
        <f t="shared" si="20"/>
        <v>-13942</v>
      </c>
      <c r="K221" s="3"/>
      <c r="L221" s="4"/>
      <c r="N221" s="2"/>
      <c r="O221" s="2"/>
      <c r="V221" s="4"/>
      <c r="W221" s="4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x14ac:dyDescent="0.2">
      <c r="A222" s="1" t="str">
        <f t="shared" si="21"/>
        <v>GBP44663</v>
      </c>
      <c r="B222" s="1" t="s">
        <v>14</v>
      </c>
      <c r="C222" s="2">
        <v>44663</v>
      </c>
      <c r="D222" s="3">
        <v>35514</v>
      </c>
      <c r="E222" s="3">
        <v>88568</v>
      </c>
      <c r="F222" s="3">
        <v>-359</v>
      </c>
      <c r="G222" s="3">
        <v>10937</v>
      </c>
      <c r="H222" s="4">
        <v>0.14400000000000002</v>
      </c>
      <c r="I222" s="4">
        <v>0.36</v>
      </c>
      <c r="J222" s="3">
        <f t="shared" ref="J222:J230" si="22">D222-E222</f>
        <v>-53054</v>
      </c>
      <c r="K222" s="3"/>
      <c r="L222" s="4"/>
      <c r="N222" s="2"/>
      <c r="O222" s="2"/>
      <c r="V222" s="4"/>
      <c r="W222" s="4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x14ac:dyDescent="0.2">
      <c r="A223" s="1" t="str">
        <f t="shared" si="21"/>
        <v>JPY44663</v>
      </c>
      <c r="B223" s="1" t="s">
        <v>9</v>
      </c>
      <c r="C223" s="2">
        <v>44663</v>
      </c>
      <c r="D223" s="3">
        <v>9925</v>
      </c>
      <c r="E223" s="3">
        <v>121752</v>
      </c>
      <c r="F223" s="3">
        <v>-4658</v>
      </c>
      <c r="G223" s="3">
        <v>3340</v>
      </c>
      <c r="H223" s="4">
        <v>0.04</v>
      </c>
      <c r="I223" s="4">
        <v>0.496</v>
      </c>
      <c r="J223" s="3">
        <f t="shared" si="22"/>
        <v>-111827</v>
      </c>
      <c r="K223" s="3"/>
      <c r="L223" s="4"/>
      <c r="N223" s="2"/>
      <c r="O223" s="2"/>
      <c r="V223" s="4"/>
      <c r="W223" s="4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x14ac:dyDescent="0.2">
      <c r="A224" s="1" t="str">
        <f t="shared" si="21"/>
        <v>USD44663</v>
      </c>
      <c r="B224" s="1" t="s">
        <v>10</v>
      </c>
      <c r="C224" s="2">
        <v>44663</v>
      </c>
      <c r="D224" s="3">
        <v>44303</v>
      </c>
      <c r="E224" s="3">
        <v>14666</v>
      </c>
      <c r="F224" s="3">
        <v>3265</v>
      </c>
      <c r="G224" s="3">
        <v>5480</v>
      </c>
      <c r="H224" s="4">
        <v>0.80799999999999994</v>
      </c>
      <c r="I224" s="4">
        <v>0.26700000000000002</v>
      </c>
      <c r="J224" s="3">
        <f t="shared" si="22"/>
        <v>29637</v>
      </c>
      <c r="K224" s="3"/>
      <c r="L224" s="4"/>
      <c r="N224" s="2"/>
      <c r="O224" s="2"/>
      <c r="V224" s="4"/>
      <c r="W224" s="4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x14ac:dyDescent="0.2">
      <c r="A225" s="1" t="str">
        <f t="shared" si="21"/>
        <v>EUR44663</v>
      </c>
      <c r="B225" s="1" t="s">
        <v>13</v>
      </c>
      <c r="C225" s="2">
        <v>44663</v>
      </c>
      <c r="D225" s="3">
        <v>221645</v>
      </c>
      <c r="E225" s="3">
        <v>182585</v>
      </c>
      <c r="F225" s="3">
        <v>10731</v>
      </c>
      <c r="G225" s="3">
        <v>-959</v>
      </c>
      <c r="H225" s="4">
        <v>0.32700000000000001</v>
      </c>
      <c r="I225" s="4">
        <v>0.26899999999999996</v>
      </c>
      <c r="J225" s="3">
        <f t="shared" si="22"/>
        <v>39060</v>
      </c>
      <c r="K225" s="3"/>
      <c r="L225" s="4"/>
      <c r="N225" s="2"/>
      <c r="O225" s="2"/>
      <c r="V225" s="4"/>
      <c r="W225" s="4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x14ac:dyDescent="0.2">
      <c r="A226" s="1" t="str">
        <f t="shared" si="21"/>
        <v>NZD44663</v>
      </c>
      <c r="B226" s="1" t="s">
        <v>17</v>
      </c>
      <c r="C226" s="2">
        <v>44663</v>
      </c>
      <c r="D226" s="3">
        <v>16295</v>
      </c>
      <c r="E226" s="3">
        <v>16584</v>
      </c>
      <c r="F226" s="3">
        <v>867</v>
      </c>
      <c r="G226" s="3">
        <v>-413</v>
      </c>
      <c r="H226" s="4">
        <v>0.434</v>
      </c>
      <c r="I226" s="4">
        <v>0.441</v>
      </c>
      <c r="J226" s="3">
        <f t="shared" si="22"/>
        <v>-289</v>
      </c>
      <c r="K226" s="3"/>
      <c r="L226" s="4"/>
      <c r="N226" s="2"/>
      <c r="O226" s="2"/>
      <c r="V226" s="4"/>
      <c r="W226" s="4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x14ac:dyDescent="0.2">
      <c r="A227" s="1" t="str">
        <f t="shared" si="21"/>
        <v>ZAR44663</v>
      </c>
      <c r="B227" s="1" t="s">
        <v>16</v>
      </c>
      <c r="C227" s="2">
        <v>44663</v>
      </c>
      <c r="D227" s="3">
        <v>22198</v>
      </c>
      <c r="E227" s="3">
        <v>7854</v>
      </c>
      <c r="F227" s="3">
        <v>1007</v>
      </c>
      <c r="G227" s="3">
        <v>400</v>
      </c>
      <c r="H227" s="4">
        <v>0.83900000000000008</v>
      </c>
      <c r="I227" s="4">
        <v>0.29699999999999999</v>
      </c>
      <c r="J227" s="3">
        <f t="shared" si="22"/>
        <v>14344</v>
      </c>
      <c r="K227" s="4"/>
      <c r="L227" s="4"/>
      <c r="N227" s="2"/>
      <c r="O227" s="2"/>
      <c r="V227" s="4"/>
      <c r="W227" s="4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x14ac:dyDescent="0.2">
      <c r="A228" s="1" t="str">
        <f t="shared" si="21"/>
        <v>AUD44663</v>
      </c>
      <c r="B228" s="1" t="s">
        <v>12</v>
      </c>
      <c r="C228" s="2">
        <v>44663</v>
      </c>
      <c r="D228" s="3">
        <v>39770</v>
      </c>
      <c r="E228" s="3">
        <v>68485</v>
      </c>
      <c r="F228" s="3">
        <v>4899</v>
      </c>
      <c r="G228" s="3">
        <v>-3899</v>
      </c>
      <c r="H228" s="4">
        <v>0.26300000000000001</v>
      </c>
      <c r="I228" s="4">
        <v>0.45399999999999996</v>
      </c>
      <c r="J228" s="3">
        <f t="shared" si="22"/>
        <v>-28715</v>
      </c>
      <c r="K228" s="3"/>
      <c r="L228" s="4"/>
      <c r="N228" s="2"/>
      <c r="O228" s="2"/>
      <c r="V228" s="4"/>
      <c r="W228" s="4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x14ac:dyDescent="0.2">
      <c r="A229" s="1" t="str">
        <f t="shared" si="21"/>
        <v>NAS44663</v>
      </c>
      <c r="B229" s="1" t="s">
        <v>20</v>
      </c>
      <c r="C229" s="2">
        <v>44663</v>
      </c>
      <c r="D229" s="3">
        <v>68206</v>
      </c>
      <c r="E229" s="3">
        <v>55217</v>
      </c>
      <c r="F229" s="3">
        <v>9555</v>
      </c>
      <c r="G229" s="3">
        <v>-12068</v>
      </c>
      <c r="H229" s="4">
        <v>0.29899999999999999</v>
      </c>
      <c r="I229" s="4">
        <v>0.24199999999999999</v>
      </c>
      <c r="J229" s="3">
        <f t="shared" si="22"/>
        <v>12989</v>
      </c>
      <c r="K229" s="3"/>
      <c r="L229" s="4"/>
      <c r="N229" s="2"/>
      <c r="O229" s="2"/>
      <c r="V229" s="4"/>
      <c r="W229" s="4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x14ac:dyDescent="0.2">
      <c r="A230" s="1" t="str">
        <f t="shared" si="21"/>
        <v>XAU44656</v>
      </c>
      <c r="B230" s="1" t="s">
        <v>19</v>
      </c>
      <c r="C230" s="2">
        <v>44656</v>
      </c>
      <c r="D230" s="3">
        <v>324570</v>
      </c>
      <c r="E230" s="3">
        <v>79029</v>
      </c>
      <c r="F230" s="3">
        <v>-3062</v>
      </c>
      <c r="G230" s="3">
        <v>8993</v>
      </c>
      <c r="H230" s="4">
        <v>0.57899999999999996</v>
      </c>
      <c r="I230" s="4">
        <v>0.14099999999999999</v>
      </c>
      <c r="J230" s="3">
        <f t="shared" si="22"/>
        <v>245541</v>
      </c>
      <c r="K230" s="3"/>
      <c r="L230" s="4"/>
      <c r="N230" s="2"/>
      <c r="O230" s="2"/>
      <c r="V230" s="4"/>
      <c r="W230" s="4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x14ac:dyDescent="0.2">
      <c r="A231" s="1" t="str">
        <f t="shared" ref="A231:A234" si="23">B231&amp;C231</f>
        <v>CAD44656</v>
      </c>
      <c r="B231" s="1" t="s">
        <v>11</v>
      </c>
      <c r="C231" s="2">
        <v>44656</v>
      </c>
      <c r="D231" s="3">
        <v>37325</v>
      </c>
      <c r="E231" s="3">
        <v>30402</v>
      </c>
      <c r="F231" s="3">
        <v>4896</v>
      </c>
      <c r="G231" s="3">
        <v>-3562</v>
      </c>
      <c r="H231" s="4">
        <v>0.23699999999999999</v>
      </c>
      <c r="I231" s="4">
        <v>0.193</v>
      </c>
      <c r="J231" s="3">
        <f t="shared" ref="J231:J332" si="24">D231-E231</f>
        <v>6923</v>
      </c>
      <c r="K231" s="3"/>
      <c r="L231" s="4"/>
      <c r="M231" s="4"/>
      <c r="N231" s="2"/>
      <c r="O231" s="2"/>
      <c r="V231" s="4"/>
      <c r="W231" s="4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x14ac:dyDescent="0.2">
      <c r="A232" s="1" t="str">
        <f t="shared" si="23"/>
        <v>US3044586</v>
      </c>
      <c r="B232" s="1" t="s">
        <v>23</v>
      </c>
      <c r="C232" s="2">
        <v>44586</v>
      </c>
      <c r="D232" s="3">
        <v>25929</v>
      </c>
      <c r="E232" s="3">
        <v>36206</v>
      </c>
      <c r="F232" s="3">
        <v>1305</v>
      </c>
      <c r="G232" s="3">
        <v>1238</v>
      </c>
      <c r="H232" s="4">
        <v>0.28000000000000003</v>
      </c>
      <c r="I232" s="4">
        <v>0.39100000000000001</v>
      </c>
      <c r="J232" s="3">
        <f t="shared" si="24"/>
        <v>-10277</v>
      </c>
      <c r="K232" s="3"/>
      <c r="L232" s="3"/>
      <c r="M232" s="4"/>
      <c r="N232" s="2"/>
      <c r="O232" s="2"/>
      <c r="V232" s="4"/>
      <c r="W232" s="4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x14ac:dyDescent="0.2">
      <c r="A233" s="1" t="str">
        <f t="shared" si="23"/>
        <v>US3044579</v>
      </c>
      <c r="B233" s="1" t="s">
        <v>23</v>
      </c>
      <c r="C233" s="2">
        <v>44579</v>
      </c>
      <c r="D233" s="3">
        <v>24624</v>
      </c>
      <c r="E233" s="3">
        <v>34968</v>
      </c>
      <c r="F233" s="3">
        <v>-7779</v>
      </c>
      <c r="G233" s="3">
        <v>-238</v>
      </c>
      <c r="H233" s="4">
        <v>0.26</v>
      </c>
      <c r="I233" s="4">
        <v>0.36899999999999999</v>
      </c>
      <c r="J233" s="3">
        <f t="shared" si="24"/>
        <v>-10344</v>
      </c>
      <c r="K233" s="3"/>
      <c r="L233" s="3"/>
      <c r="M233" s="4"/>
      <c r="N233" s="2"/>
      <c r="O233" s="2"/>
      <c r="V233" s="4"/>
      <c r="W233" s="4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x14ac:dyDescent="0.2">
      <c r="A234" s="1" t="str">
        <f t="shared" si="23"/>
        <v>US3044572</v>
      </c>
      <c r="B234" s="1" t="s">
        <v>23</v>
      </c>
      <c r="C234" s="2">
        <v>44572</v>
      </c>
      <c r="D234" s="3">
        <v>32403</v>
      </c>
      <c r="E234" s="3">
        <v>35206</v>
      </c>
      <c r="F234" s="3">
        <v>-9480</v>
      </c>
      <c r="G234" s="3">
        <v>557</v>
      </c>
      <c r="H234" s="4">
        <v>0.34799999999999998</v>
      </c>
      <c r="I234" s="4">
        <v>0.37799999999999995</v>
      </c>
      <c r="J234" s="3">
        <f t="shared" si="24"/>
        <v>-2803</v>
      </c>
      <c r="K234" s="3"/>
      <c r="L234" s="3"/>
      <c r="M234" s="4"/>
      <c r="N234" s="2"/>
      <c r="O234" s="2"/>
      <c r="V234" s="4"/>
      <c r="W234" s="4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x14ac:dyDescent="0.2">
      <c r="A235" s="1" t="str">
        <f t="shared" ref="A235:A258" si="25">B235&amp;C235</f>
        <v>US3044565</v>
      </c>
      <c r="B235" s="1" t="s">
        <v>23</v>
      </c>
      <c r="C235" s="2">
        <v>44565</v>
      </c>
      <c r="D235" s="3">
        <v>41883</v>
      </c>
      <c r="E235" s="3">
        <v>34649</v>
      </c>
      <c r="F235" s="3">
        <v>6267</v>
      </c>
      <c r="G235" s="3">
        <v>-2125</v>
      </c>
      <c r="H235" s="4">
        <v>0.41200000000000003</v>
      </c>
      <c r="I235" s="4">
        <v>0.34100000000000003</v>
      </c>
      <c r="J235" s="3">
        <f t="shared" si="24"/>
        <v>7234</v>
      </c>
      <c r="K235" s="3"/>
      <c r="L235" s="3"/>
      <c r="M235" s="4"/>
      <c r="N235" s="2"/>
      <c r="O235" s="2"/>
      <c r="V235" s="4"/>
      <c r="W235" s="4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x14ac:dyDescent="0.2">
      <c r="A236" s="1" t="str">
        <f t="shared" si="25"/>
        <v>US3044719</v>
      </c>
      <c r="B236" s="1" t="s">
        <v>23</v>
      </c>
      <c r="C236" s="2">
        <v>44719</v>
      </c>
      <c r="D236" s="3">
        <v>3819</v>
      </c>
      <c r="E236" s="3">
        <v>1515</v>
      </c>
      <c r="F236" s="3">
        <v>931</v>
      </c>
      <c r="G236" s="3">
        <v>353</v>
      </c>
      <c r="H236" s="4">
        <v>7.8E-2</v>
      </c>
      <c r="I236" s="4">
        <v>3.1E-2</v>
      </c>
      <c r="J236" s="3">
        <f t="shared" si="24"/>
        <v>2304</v>
      </c>
      <c r="K236" s="3"/>
      <c r="L236" s="3"/>
      <c r="M236" s="4"/>
      <c r="N236" s="2"/>
      <c r="O236" s="2"/>
      <c r="V236" s="4"/>
      <c r="W236" s="4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x14ac:dyDescent="0.2">
      <c r="A237" s="1" t="str">
        <f t="shared" si="25"/>
        <v>US3044712</v>
      </c>
      <c r="B237" s="1" t="s">
        <v>23</v>
      </c>
      <c r="C237" s="2">
        <v>44712</v>
      </c>
      <c r="D237" s="3">
        <v>2888</v>
      </c>
      <c r="E237" s="3">
        <v>1162</v>
      </c>
      <c r="F237" s="3">
        <v>-502</v>
      </c>
      <c r="G237" s="3">
        <v>47</v>
      </c>
      <c r="H237" s="4">
        <v>6.2E-2</v>
      </c>
      <c r="I237" s="4">
        <v>2.5000000000000001E-2</v>
      </c>
      <c r="J237" s="3">
        <f t="shared" si="24"/>
        <v>1726</v>
      </c>
      <c r="K237" s="3"/>
      <c r="L237" s="3"/>
      <c r="M237" s="4"/>
      <c r="N237" s="2"/>
      <c r="O237" s="2"/>
      <c r="V237" s="4"/>
      <c r="W237" s="4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x14ac:dyDescent="0.2">
      <c r="A238" s="1" t="str">
        <f t="shared" si="25"/>
        <v>US3044705</v>
      </c>
      <c r="B238" s="1" t="s">
        <v>23</v>
      </c>
      <c r="C238" s="2">
        <v>44705</v>
      </c>
      <c r="D238" s="3">
        <v>3390</v>
      </c>
      <c r="E238" s="3">
        <v>1115</v>
      </c>
      <c r="F238" s="3">
        <v>92</v>
      </c>
      <c r="G238" s="3">
        <v>-117</v>
      </c>
      <c r="H238" s="4">
        <v>8.3000000000000004E-2</v>
      </c>
      <c r="I238" s="4">
        <v>2.7000000000000003E-2</v>
      </c>
      <c r="J238" s="3">
        <f t="shared" si="24"/>
        <v>2275</v>
      </c>
      <c r="K238" s="3"/>
      <c r="L238" s="3"/>
      <c r="M238" s="4"/>
      <c r="N238" s="2"/>
      <c r="O238" s="2"/>
      <c r="V238" s="4"/>
      <c r="W238" s="4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x14ac:dyDescent="0.2">
      <c r="A239" s="1" t="str">
        <f t="shared" si="25"/>
        <v>US3044698</v>
      </c>
      <c r="B239" s="1" t="s">
        <v>23</v>
      </c>
      <c r="C239" s="2">
        <v>44698</v>
      </c>
      <c r="D239" s="3">
        <v>3298</v>
      </c>
      <c r="E239" s="3">
        <v>1232</v>
      </c>
      <c r="F239" s="3">
        <v>-175</v>
      </c>
      <c r="G239" s="3">
        <v>807</v>
      </c>
      <c r="H239" s="4">
        <v>8.4000000000000005E-2</v>
      </c>
      <c r="I239" s="4">
        <v>3.1E-2</v>
      </c>
      <c r="J239" s="3">
        <f t="shared" si="24"/>
        <v>2066</v>
      </c>
      <c r="K239" s="3"/>
      <c r="L239" s="3"/>
      <c r="M239" s="4"/>
      <c r="N239" s="2"/>
      <c r="O239" s="2"/>
      <c r="V239" s="4"/>
      <c r="W239" s="4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x14ac:dyDescent="0.2">
      <c r="A240" s="1" t="str">
        <f t="shared" si="25"/>
        <v>US3044691</v>
      </c>
      <c r="B240" s="1" t="s">
        <v>23</v>
      </c>
      <c r="C240" s="2">
        <v>44691</v>
      </c>
      <c r="D240" s="3">
        <v>3473</v>
      </c>
      <c r="E240" s="3">
        <v>425</v>
      </c>
      <c r="F240" s="3">
        <v>-869</v>
      </c>
      <c r="G240" s="3">
        <v>0</v>
      </c>
      <c r="H240" s="4">
        <v>8.6999999999999994E-2</v>
      </c>
      <c r="I240" s="4">
        <v>1.1000000000000001E-2</v>
      </c>
      <c r="J240" s="3">
        <f t="shared" si="24"/>
        <v>3048</v>
      </c>
      <c r="K240" s="3"/>
      <c r="L240" s="3"/>
      <c r="M240" s="4"/>
      <c r="N240" s="2"/>
      <c r="O240" s="2"/>
      <c r="V240" s="4"/>
      <c r="W240" s="4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x14ac:dyDescent="0.2">
      <c r="A241" s="1" t="str">
        <f t="shared" si="25"/>
        <v>US3044684</v>
      </c>
      <c r="B241" s="1" t="s">
        <v>23</v>
      </c>
      <c r="C241" s="2">
        <v>44684</v>
      </c>
      <c r="D241" s="3">
        <v>4342</v>
      </c>
      <c r="E241" s="3">
        <v>425</v>
      </c>
      <c r="F241" s="3">
        <v>-344</v>
      </c>
      <c r="G241" s="3">
        <v>0</v>
      </c>
      <c r="H241" s="4">
        <v>0.111</v>
      </c>
      <c r="I241" s="4">
        <v>1.1000000000000001E-2</v>
      </c>
      <c r="J241" s="3">
        <f t="shared" si="24"/>
        <v>3917</v>
      </c>
      <c r="K241" s="3"/>
      <c r="L241" s="3"/>
      <c r="M241" s="4"/>
      <c r="N241" s="2"/>
      <c r="O241" s="2"/>
      <c r="V241" s="4"/>
      <c r="W241" s="4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x14ac:dyDescent="0.2">
      <c r="A242" s="1" t="str">
        <f t="shared" si="25"/>
        <v>US3044677</v>
      </c>
      <c r="B242" s="1" t="s">
        <v>23</v>
      </c>
      <c r="C242" s="2">
        <v>44677</v>
      </c>
      <c r="D242" s="3">
        <v>4686</v>
      </c>
      <c r="E242" s="3">
        <v>425</v>
      </c>
      <c r="F242" s="3">
        <v>277</v>
      </c>
      <c r="G242" s="3">
        <v>0</v>
      </c>
      <c r="H242" s="4">
        <v>0.11699999999999999</v>
      </c>
      <c r="I242" s="4">
        <v>1.1000000000000001E-2</v>
      </c>
      <c r="J242" s="3">
        <f t="shared" si="24"/>
        <v>4261</v>
      </c>
      <c r="K242" s="3"/>
      <c r="L242" s="3"/>
      <c r="M242" s="4"/>
      <c r="N242" s="2"/>
      <c r="O242" s="2"/>
      <c r="V242" s="4"/>
      <c r="W242" s="4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x14ac:dyDescent="0.2">
      <c r="A243" s="1" t="str">
        <f t="shared" si="25"/>
        <v>US3044670</v>
      </c>
      <c r="B243" s="1" t="s">
        <v>23</v>
      </c>
      <c r="C243" s="2">
        <v>44670</v>
      </c>
      <c r="D243" s="3">
        <v>4409</v>
      </c>
      <c r="E243" s="3">
        <v>425</v>
      </c>
      <c r="F243" s="3">
        <v>-47</v>
      </c>
      <c r="G243" s="3">
        <v>-764</v>
      </c>
      <c r="H243" s="4">
        <v>0.10800000000000001</v>
      </c>
      <c r="I243" s="4">
        <v>0.01</v>
      </c>
      <c r="J243" s="3">
        <f t="shared" si="24"/>
        <v>3984</v>
      </c>
      <c r="K243" s="3"/>
      <c r="L243" s="3"/>
      <c r="M243" s="4"/>
      <c r="N243" s="2"/>
      <c r="O243" s="2"/>
      <c r="V243" s="4"/>
      <c r="W243" s="4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x14ac:dyDescent="0.2">
      <c r="A244" s="1" t="str">
        <f t="shared" si="25"/>
        <v>US3044663</v>
      </c>
      <c r="B244" s="1" t="s">
        <v>23</v>
      </c>
      <c r="C244" s="2">
        <v>44663</v>
      </c>
      <c r="D244" s="3">
        <v>4456</v>
      </c>
      <c r="E244" s="3">
        <v>1189</v>
      </c>
      <c r="F244" s="3">
        <v>61</v>
      </c>
      <c r="G244" s="3">
        <v>158</v>
      </c>
      <c r="H244" s="4">
        <v>0.109</v>
      </c>
      <c r="I244" s="4">
        <v>2.8999999999999998E-2</v>
      </c>
      <c r="J244" s="3">
        <f t="shared" si="24"/>
        <v>3267</v>
      </c>
      <c r="K244" s="3"/>
      <c r="L244" s="3"/>
      <c r="M244" s="4"/>
      <c r="N244" s="2"/>
      <c r="O244" s="2"/>
      <c r="V244" s="4"/>
      <c r="W244" s="4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x14ac:dyDescent="0.2">
      <c r="A245" s="1" t="str">
        <f t="shared" si="25"/>
        <v>US3044656</v>
      </c>
      <c r="B245" s="1" t="s">
        <v>23</v>
      </c>
      <c r="C245" s="2">
        <v>44656</v>
      </c>
      <c r="D245" s="3">
        <v>4395</v>
      </c>
      <c r="E245" s="3">
        <v>1031</v>
      </c>
      <c r="F245" s="3">
        <v>-82</v>
      </c>
      <c r="G245" s="3">
        <v>43</v>
      </c>
      <c r="H245" s="4">
        <v>0.106</v>
      </c>
      <c r="I245" s="4">
        <v>2.5000000000000001E-2</v>
      </c>
      <c r="J245" s="3">
        <f t="shared" si="24"/>
        <v>3364</v>
      </c>
      <c r="K245" s="3"/>
      <c r="L245" s="3"/>
      <c r="M245" s="4"/>
      <c r="N245" s="2"/>
      <c r="O245" s="2"/>
      <c r="V245" s="4"/>
      <c r="W245" s="4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x14ac:dyDescent="0.2">
      <c r="A246" s="1" t="str">
        <f t="shared" si="25"/>
        <v>US3044649</v>
      </c>
      <c r="B246" s="1" t="s">
        <v>23</v>
      </c>
      <c r="C246" s="2">
        <v>44649</v>
      </c>
      <c r="D246" s="3">
        <v>4477</v>
      </c>
      <c r="E246" s="3">
        <v>988</v>
      </c>
      <c r="F246" s="3">
        <v>1266</v>
      </c>
      <c r="G246" s="3">
        <v>-354</v>
      </c>
      <c r="H246" s="4">
        <v>0.10800000000000001</v>
      </c>
      <c r="I246" s="4">
        <v>2.4E-2</v>
      </c>
      <c r="J246" s="3">
        <f t="shared" si="24"/>
        <v>3489</v>
      </c>
      <c r="K246" s="3"/>
      <c r="L246" s="3"/>
      <c r="M246" s="4"/>
      <c r="N246" s="2"/>
      <c r="O246" s="2"/>
      <c r="V246" s="4"/>
      <c r="W246" s="4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x14ac:dyDescent="0.2">
      <c r="A247" s="1" t="str">
        <f t="shared" si="25"/>
        <v>US3044642</v>
      </c>
      <c r="B247" s="1" t="s">
        <v>23</v>
      </c>
      <c r="C247" s="2">
        <v>44642</v>
      </c>
      <c r="D247" s="3">
        <v>3211</v>
      </c>
      <c r="E247" s="3">
        <v>1342</v>
      </c>
      <c r="F247" s="3">
        <v>683</v>
      </c>
      <c r="G247" s="3">
        <v>177</v>
      </c>
      <c r="H247" s="4">
        <v>0.09</v>
      </c>
      <c r="I247" s="4">
        <v>3.7999999999999999E-2</v>
      </c>
      <c r="J247" s="3">
        <f t="shared" si="24"/>
        <v>1869</v>
      </c>
      <c r="K247" s="3"/>
      <c r="L247" s="3"/>
      <c r="M247" s="4"/>
      <c r="N247" s="2"/>
      <c r="O247" s="2"/>
      <c r="V247" s="4"/>
      <c r="W247" s="4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x14ac:dyDescent="0.2">
      <c r="A248" s="1" t="str">
        <f t="shared" si="25"/>
        <v>US3044635</v>
      </c>
      <c r="B248" s="1" t="s">
        <v>23</v>
      </c>
      <c r="C248" s="2">
        <v>44635</v>
      </c>
      <c r="D248" s="3">
        <v>2528</v>
      </c>
      <c r="E248" s="3">
        <v>1165</v>
      </c>
      <c r="F248" s="3">
        <v>-856</v>
      </c>
      <c r="G248" s="3">
        <v>393</v>
      </c>
      <c r="H248" s="4">
        <v>4.4000000000000004E-2</v>
      </c>
      <c r="I248" s="4">
        <v>0.02</v>
      </c>
      <c r="J248" s="3">
        <f t="shared" si="24"/>
        <v>1363</v>
      </c>
      <c r="K248" s="3"/>
      <c r="L248" s="3"/>
      <c r="M248" s="4"/>
      <c r="N248" s="2"/>
      <c r="O248" s="2"/>
      <c r="V248" s="4"/>
      <c r="W248" s="4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x14ac:dyDescent="0.2">
      <c r="A249" s="1" t="str">
        <f t="shared" si="25"/>
        <v>US3044628</v>
      </c>
      <c r="B249" s="1" t="s">
        <v>23</v>
      </c>
      <c r="C249" s="2">
        <v>44628</v>
      </c>
      <c r="D249" s="3">
        <v>3384</v>
      </c>
      <c r="E249" s="3">
        <v>772</v>
      </c>
      <c r="F249" s="3">
        <v>-949</v>
      </c>
      <c r="G249" s="3">
        <v>-209</v>
      </c>
      <c r="H249" s="4">
        <v>0.08</v>
      </c>
      <c r="I249" s="4">
        <v>1.8000000000000002E-2</v>
      </c>
      <c r="J249" s="3">
        <f t="shared" si="24"/>
        <v>2612</v>
      </c>
      <c r="K249" s="3"/>
      <c r="L249" s="3"/>
      <c r="M249" s="4"/>
      <c r="N249" s="2"/>
      <c r="O249" s="2"/>
      <c r="V249" s="4"/>
      <c r="W249" s="4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x14ac:dyDescent="0.2">
      <c r="A250" s="1" t="str">
        <f t="shared" si="25"/>
        <v>US3044621</v>
      </c>
      <c r="B250" s="1" t="s">
        <v>23</v>
      </c>
      <c r="C250" s="2">
        <v>44621</v>
      </c>
      <c r="D250" s="3">
        <v>4333</v>
      </c>
      <c r="E250" s="3">
        <v>981</v>
      </c>
      <c r="F250" s="3">
        <v>-1018</v>
      </c>
      <c r="G250" s="3">
        <v>-421</v>
      </c>
      <c r="H250" s="4">
        <v>0.10199999999999999</v>
      </c>
      <c r="I250" s="4">
        <v>2.3E-2</v>
      </c>
      <c r="J250" s="3">
        <f t="shared" si="24"/>
        <v>3352</v>
      </c>
      <c r="K250" s="3"/>
      <c r="L250" s="3"/>
      <c r="M250" s="4"/>
      <c r="N250" s="2"/>
      <c r="O250" s="2"/>
      <c r="V250" s="4"/>
      <c r="W250" s="4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x14ac:dyDescent="0.2">
      <c r="A251" s="1" t="str">
        <f t="shared" si="25"/>
        <v>US3044614</v>
      </c>
      <c r="B251" s="1" t="s">
        <v>23</v>
      </c>
      <c r="C251" s="2">
        <v>44614</v>
      </c>
      <c r="D251" s="3">
        <v>5351</v>
      </c>
      <c r="E251" s="3">
        <v>1402</v>
      </c>
      <c r="F251" s="3">
        <v>50</v>
      </c>
      <c r="G251" s="3">
        <v>98</v>
      </c>
      <c r="H251" s="4">
        <v>0.125</v>
      </c>
      <c r="I251" s="4">
        <v>3.3000000000000002E-2</v>
      </c>
      <c r="J251" s="3">
        <f t="shared" si="24"/>
        <v>3949</v>
      </c>
      <c r="K251" s="3"/>
      <c r="L251" s="3"/>
      <c r="M251" s="4"/>
      <c r="N251" s="2"/>
      <c r="O251" s="2"/>
      <c r="V251" s="4"/>
      <c r="W251" s="4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x14ac:dyDescent="0.2">
      <c r="A252" s="1" t="str">
        <f t="shared" si="25"/>
        <v>US3044607</v>
      </c>
      <c r="B252" s="1" t="s">
        <v>23</v>
      </c>
      <c r="C252" s="2">
        <v>44607</v>
      </c>
      <c r="D252" s="3">
        <v>5301</v>
      </c>
      <c r="E252" s="3">
        <v>1304</v>
      </c>
      <c r="F252" s="3">
        <v>-160</v>
      </c>
      <c r="G252" s="3">
        <v>251</v>
      </c>
      <c r="H252" s="4">
        <v>0.124</v>
      </c>
      <c r="I252" s="4">
        <v>0.03</v>
      </c>
      <c r="J252" s="3">
        <f t="shared" si="24"/>
        <v>3997</v>
      </c>
      <c r="K252" s="3"/>
      <c r="L252" s="3"/>
      <c r="M252" s="4"/>
      <c r="N252" s="2"/>
      <c r="O252" s="2"/>
      <c r="V252" s="4"/>
      <c r="W252" s="4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x14ac:dyDescent="0.2">
      <c r="A253" s="1" t="str">
        <f t="shared" si="25"/>
        <v>US3044600</v>
      </c>
      <c r="B253" s="1" t="s">
        <v>23</v>
      </c>
      <c r="C253" s="2">
        <v>44600</v>
      </c>
      <c r="D253" s="3">
        <v>5461</v>
      </c>
      <c r="E253" s="3">
        <v>1053</v>
      </c>
      <c r="F253" s="3">
        <v>107</v>
      </c>
      <c r="G253" s="3">
        <v>635</v>
      </c>
      <c r="H253" s="4">
        <v>0.128</v>
      </c>
      <c r="I253" s="4">
        <v>2.5000000000000001E-2</v>
      </c>
      <c r="J253" s="3">
        <f t="shared" si="24"/>
        <v>4408</v>
      </c>
      <c r="K253" s="3"/>
      <c r="L253" s="3"/>
      <c r="M253" s="4"/>
      <c r="N253" s="2"/>
      <c r="O253" s="2"/>
      <c r="V253" s="4"/>
      <c r="W253" s="4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x14ac:dyDescent="0.2">
      <c r="A254" s="1" t="str">
        <f t="shared" si="25"/>
        <v>US3044593</v>
      </c>
      <c r="B254" s="1" t="s">
        <v>23</v>
      </c>
      <c r="C254" s="2">
        <v>44593</v>
      </c>
      <c r="D254" s="3">
        <v>5354</v>
      </c>
      <c r="E254" s="3">
        <v>418</v>
      </c>
      <c r="F254" s="3">
        <v>-783</v>
      </c>
      <c r="G254" s="3">
        <v>0</v>
      </c>
      <c r="H254" s="4">
        <v>0.127</v>
      </c>
      <c r="I254" s="4">
        <v>0.01</v>
      </c>
      <c r="J254" s="3">
        <f t="shared" si="24"/>
        <v>4936</v>
      </c>
      <c r="K254" s="3"/>
      <c r="L254" s="3"/>
      <c r="M254" s="4"/>
      <c r="N254" s="2"/>
      <c r="O254" s="2"/>
      <c r="V254" s="4"/>
      <c r="W254" s="4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x14ac:dyDescent="0.2">
      <c r="A255" s="1" t="str">
        <f t="shared" si="25"/>
        <v>US3044586</v>
      </c>
      <c r="B255" s="1" t="s">
        <v>23</v>
      </c>
      <c r="C255" s="2">
        <v>44586</v>
      </c>
      <c r="D255" s="3">
        <v>6137</v>
      </c>
      <c r="E255" s="3">
        <v>418</v>
      </c>
      <c r="F255" s="3">
        <v>-392</v>
      </c>
      <c r="G255" s="3">
        <v>0</v>
      </c>
      <c r="H255" s="4">
        <v>0.14300000000000002</v>
      </c>
      <c r="I255" s="4">
        <v>0.01</v>
      </c>
      <c r="J255" s="3">
        <f t="shared" si="24"/>
        <v>5719</v>
      </c>
      <c r="K255" s="3"/>
      <c r="L255" s="3"/>
      <c r="M255" s="4"/>
      <c r="N255" s="2"/>
      <c r="O255" s="2"/>
      <c r="V255" s="4"/>
      <c r="W255" s="4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x14ac:dyDescent="0.2">
      <c r="A256" s="1" t="str">
        <f t="shared" si="25"/>
        <v>US3044579</v>
      </c>
      <c r="B256" s="1" t="s">
        <v>23</v>
      </c>
      <c r="C256" s="2">
        <v>44579</v>
      </c>
      <c r="D256" s="3">
        <v>6529</v>
      </c>
      <c r="E256" s="3">
        <v>418</v>
      </c>
      <c r="F256" s="3">
        <v>27</v>
      </c>
      <c r="G256" s="3">
        <v>-1114</v>
      </c>
      <c r="H256" s="4">
        <v>0.14800000000000002</v>
      </c>
      <c r="I256" s="4">
        <v>9.0000000000000011E-3</v>
      </c>
      <c r="J256" s="3">
        <f t="shared" si="24"/>
        <v>6111</v>
      </c>
      <c r="K256" s="3"/>
      <c r="L256" s="3"/>
      <c r="M256" s="4"/>
      <c r="N256" s="2"/>
      <c r="O256" s="2"/>
      <c r="V256" s="4"/>
      <c r="W256" s="4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x14ac:dyDescent="0.2">
      <c r="A257" s="1" t="str">
        <f t="shared" si="25"/>
        <v>US3044572</v>
      </c>
      <c r="B257" s="1" t="s">
        <v>23</v>
      </c>
      <c r="C257" s="2">
        <v>44572</v>
      </c>
      <c r="D257" s="3">
        <v>6502</v>
      </c>
      <c r="E257" s="3">
        <v>1532</v>
      </c>
      <c r="F257" s="3">
        <v>-1481</v>
      </c>
      <c r="G257" s="3">
        <v>1114</v>
      </c>
      <c r="H257" s="4">
        <v>0.14300000000000002</v>
      </c>
      <c r="I257" s="4">
        <v>3.4000000000000002E-2</v>
      </c>
      <c r="J257" s="3">
        <f t="shared" si="24"/>
        <v>4970</v>
      </c>
      <c r="K257" s="3"/>
      <c r="L257" s="3"/>
      <c r="M257" s="4"/>
      <c r="N257" s="2"/>
      <c r="O257" s="2"/>
      <c r="V257" s="4"/>
      <c r="W257" s="4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x14ac:dyDescent="0.2">
      <c r="A258" s="1" t="str">
        <f t="shared" si="25"/>
        <v>US3044565</v>
      </c>
      <c r="B258" s="1" t="s">
        <v>23</v>
      </c>
      <c r="C258" s="2">
        <v>44565</v>
      </c>
      <c r="D258" s="3">
        <v>7983</v>
      </c>
      <c r="E258" s="3">
        <v>418</v>
      </c>
      <c r="F258" s="3">
        <v>697</v>
      </c>
      <c r="G258" s="3">
        <v>-343</v>
      </c>
      <c r="H258" s="4">
        <v>0.17800000000000002</v>
      </c>
      <c r="I258" s="4">
        <v>9.0000000000000011E-3</v>
      </c>
      <c r="J258" s="3">
        <f t="shared" si="24"/>
        <v>7565</v>
      </c>
      <c r="K258" s="3"/>
      <c r="L258" s="3"/>
      <c r="M258" s="4"/>
      <c r="N258" s="2"/>
      <c r="O258" s="2"/>
      <c r="V258" s="4"/>
      <c r="W258" s="4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x14ac:dyDescent="0.2">
      <c r="C259" s="2"/>
      <c r="D259" s="3"/>
      <c r="E259" s="3"/>
      <c r="F259" s="3"/>
      <c r="G259" s="3"/>
      <c r="J259" s="3"/>
      <c r="K259" s="3"/>
      <c r="L259" s="4"/>
      <c r="M259" s="4"/>
      <c r="N259" s="2"/>
      <c r="O259" s="2"/>
      <c r="V259" s="4"/>
      <c r="W259" s="4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x14ac:dyDescent="0.2">
      <c r="C260" s="2"/>
      <c r="D260" s="3"/>
      <c r="E260" s="3"/>
      <c r="F260" s="3"/>
      <c r="G260" s="3"/>
      <c r="J260" s="3"/>
      <c r="K260" s="3"/>
      <c r="L260" s="4"/>
      <c r="M260" s="4"/>
      <c r="N260" s="2"/>
      <c r="O260" s="2"/>
      <c r="V260" s="4"/>
      <c r="W260" s="4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x14ac:dyDescent="0.2">
      <c r="C261" s="2"/>
      <c r="D261" s="3"/>
      <c r="E261" s="3"/>
      <c r="F261" s="3"/>
      <c r="G261" s="3"/>
      <c r="J261" s="3"/>
      <c r="K261" s="3"/>
      <c r="L261" s="4"/>
      <c r="M261" s="4"/>
      <c r="N261" s="2"/>
      <c r="O261" s="2"/>
      <c r="V261" s="4"/>
      <c r="W261" s="4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x14ac:dyDescent="0.2">
      <c r="C262" s="2"/>
      <c r="D262" s="3"/>
      <c r="E262" s="3"/>
      <c r="F262" s="3"/>
      <c r="G262" s="3"/>
      <c r="J262" s="3"/>
      <c r="K262" s="3"/>
      <c r="L262" s="4"/>
      <c r="M262" s="4"/>
      <c r="N262" s="2"/>
      <c r="O262" s="2"/>
      <c r="V262" s="4"/>
      <c r="W262" s="4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x14ac:dyDescent="0.2">
      <c r="C263" s="2"/>
      <c r="D263" s="3"/>
      <c r="E263" s="3"/>
      <c r="F263" s="3"/>
      <c r="G263" s="3"/>
      <c r="J263" s="3"/>
      <c r="K263" s="3"/>
      <c r="L263" s="4"/>
      <c r="M263" s="4"/>
      <c r="N263" s="2"/>
      <c r="O263" s="2"/>
      <c r="V263" s="4"/>
      <c r="W263" s="4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x14ac:dyDescent="0.2">
      <c r="C264" s="2"/>
      <c r="D264" s="3"/>
      <c r="E264" s="3"/>
      <c r="F264" s="3"/>
      <c r="G264" s="3"/>
      <c r="J264" s="3"/>
      <c r="K264" s="3"/>
      <c r="L264" s="4"/>
      <c r="M264" s="4"/>
      <c r="N264" s="2"/>
      <c r="O264" s="2"/>
      <c r="V264" s="4"/>
      <c r="W264" s="4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x14ac:dyDescent="0.2">
      <c r="C265" s="2"/>
      <c r="D265" s="3"/>
      <c r="E265" s="3"/>
      <c r="F265" s="3"/>
      <c r="G265" s="3"/>
      <c r="J265" s="3"/>
      <c r="K265" s="3"/>
      <c r="L265" s="4"/>
      <c r="M265" s="4"/>
      <c r="N265" s="2"/>
      <c r="O265" s="2"/>
      <c r="V265" s="4"/>
      <c r="W265" s="4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x14ac:dyDescent="0.2">
      <c r="C266" s="2"/>
      <c r="D266" s="3"/>
      <c r="E266" s="3"/>
      <c r="F266" s="3"/>
      <c r="G266" s="3"/>
      <c r="J266" s="3"/>
      <c r="K266" s="3"/>
      <c r="L266" s="4"/>
      <c r="M266" s="4"/>
      <c r="N266" s="2"/>
      <c r="O266" s="2"/>
      <c r="V266" s="4"/>
      <c r="W266" s="4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x14ac:dyDescent="0.2">
      <c r="C267" s="2"/>
      <c r="D267" s="3"/>
      <c r="E267" s="3"/>
      <c r="F267" s="3"/>
      <c r="G267" s="3"/>
      <c r="J267" s="3"/>
      <c r="K267" s="3"/>
      <c r="L267" s="4"/>
      <c r="M267" s="4"/>
      <c r="N267" s="2"/>
      <c r="O267" s="2"/>
      <c r="V267" s="4"/>
      <c r="W267" s="4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x14ac:dyDescent="0.2">
      <c r="C268" s="2"/>
      <c r="D268" s="3"/>
      <c r="E268" s="3"/>
      <c r="F268" s="3"/>
      <c r="G268" s="3"/>
      <c r="J268" s="3"/>
      <c r="K268" s="3"/>
      <c r="L268" s="4"/>
      <c r="M268" s="4"/>
      <c r="N268" s="2"/>
      <c r="O268" s="2"/>
      <c r="V268" s="4"/>
      <c r="W268" s="4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x14ac:dyDescent="0.2">
      <c r="C269" s="2"/>
      <c r="D269" s="3"/>
      <c r="E269" s="3"/>
      <c r="F269" s="3"/>
      <c r="G269" s="3"/>
      <c r="J269" s="3"/>
      <c r="K269" s="3"/>
      <c r="L269" s="4"/>
      <c r="M269" s="4"/>
      <c r="N269" s="2"/>
      <c r="O269" s="2"/>
      <c r="V269" s="4"/>
      <c r="W269" s="4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x14ac:dyDescent="0.2">
      <c r="C270" s="2"/>
      <c r="D270" s="3"/>
      <c r="E270" s="3"/>
      <c r="F270" s="3"/>
      <c r="G270" s="3"/>
      <c r="J270" s="3"/>
      <c r="K270" s="3"/>
      <c r="L270" s="4"/>
      <c r="M270" s="4"/>
      <c r="N270" s="2"/>
      <c r="O270" s="2"/>
      <c r="V270" s="4"/>
      <c r="W270" s="4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x14ac:dyDescent="0.2">
      <c r="C271" s="2"/>
      <c r="D271" s="3"/>
      <c r="E271" s="3"/>
      <c r="F271" s="3"/>
      <c r="G271" s="3"/>
      <c r="J271" s="3"/>
      <c r="K271" s="3"/>
      <c r="L271" s="4"/>
      <c r="M271" s="4"/>
      <c r="N271" s="2"/>
      <c r="O271" s="2"/>
      <c r="V271" s="4"/>
      <c r="W271" s="4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x14ac:dyDescent="0.2">
      <c r="C272" s="2"/>
      <c r="D272" s="3"/>
      <c r="E272" s="3"/>
      <c r="F272" s="3"/>
      <c r="G272" s="3"/>
      <c r="J272" s="3"/>
      <c r="K272" s="3"/>
      <c r="L272" s="4"/>
      <c r="M272" s="4"/>
      <c r="N272" s="2"/>
      <c r="O272" s="2"/>
      <c r="V272" s="4"/>
      <c r="W272" s="4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x14ac:dyDescent="0.2">
      <c r="A273" s="1" t="str">
        <f t="shared" ref="A273:A336" si="26">B273&amp;C273</f>
        <v>CHF44656</v>
      </c>
      <c r="B273" s="1" t="s">
        <v>18</v>
      </c>
      <c r="C273" s="2">
        <v>44656</v>
      </c>
      <c r="D273" s="3">
        <v>1860</v>
      </c>
      <c r="E273" s="3">
        <v>14253</v>
      </c>
      <c r="F273" s="3">
        <v>-1432</v>
      </c>
      <c r="G273" s="3">
        <v>-618</v>
      </c>
      <c r="H273" s="4">
        <v>4.5999999999999999E-2</v>
      </c>
      <c r="I273" s="4">
        <v>0.35600000000000004</v>
      </c>
      <c r="J273" s="3">
        <f t="shared" si="24"/>
        <v>-12393</v>
      </c>
      <c r="K273" s="3"/>
      <c r="L273" s="4"/>
      <c r="M273" s="4"/>
      <c r="N273" s="2"/>
      <c r="O273" s="2"/>
      <c r="V273" s="4"/>
      <c r="W273" s="4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x14ac:dyDescent="0.2">
      <c r="A274" s="1" t="str">
        <f t="shared" si="26"/>
        <v>GBP44656</v>
      </c>
      <c r="B274" s="1" t="s">
        <v>14</v>
      </c>
      <c r="C274" s="2">
        <v>44656</v>
      </c>
      <c r="D274" s="3">
        <v>35873</v>
      </c>
      <c r="E274" s="3">
        <v>77631</v>
      </c>
      <c r="F274" s="3">
        <v>5249</v>
      </c>
      <c r="G274" s="3">
        <v>6937</v>
      </c>
      <c r="H274" s="4">
        <v>0.151</v>
      </c>
      <c r="I274" s="4">
        <v>0.32600000000000001</v>
      </c>
      <c r="J274" s="3">
        <f t="shared" si="24"/>
        <v>-41758</v>
      </c>
      <c r="K274" s="3"/>
      <c r="L274" s="4"/>
      <c r="M274" s="4"/>
      <c r="N274" s="2"/>
      <c r="O274" s="2"/>
      <c r="V274" s="4"/>
      <c r="W274" s="4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x14ac:dyDescent="0.2">
      <c r="A275" s="1" t="str">
        <f t="shared" si="26"/>
        <v>JPY44656</v>
      </c>
      <c r="B275" s="1" t="s">
        <v>9</v>
      </c>
      <c r="C275" s="2">
        <v>44656</v>
      </c>
      <c r="D275" s="3">
        <v>14583</v>
      </c>
      <c r="E275" s="3">
        <v>118412</v>
      </c>
      <c r="F275" s="3">
        <v>-691</v>
      </c>
      <c r="G275" s="3">
        <v>1007</v>
      </c>
      <c r="H275" s="4">
        <v>0.06</v>
      </c>
      <c r="I275" s="4">
        <v>0.48899999999999999</v>
      </c>
      <c r="J275" s="3">
        <f t="shared" si="24"/>
        <v>-103829</v>
      </c>
      <c r="K275" s="3"/>
      <c r="L275" s="4"/>
      <c r="M275" s="4"/>
      <c r="N275" s="2"/>
      <c r="O275" s="2"/>
      <c r="V275" s="4"/>
      <c r="W275" s="4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x14ac:dyDescent="0.2">
      <c r="A276" s="1" t="str">
        <f t="shared" si="26"/>
        <v>USD44656</v>
      </c>
      <c r="B276" s="1" t="s">
        <v>10</v>
      </c>
      <c r="C276" s="2">
        <v>44656</v>
      </c>
      <c r="D276" s="3">
        <v>41038</v>
      </c>
      <c r="E276" s="3">
        <v>9186</v>
      </c>
      <c r="F276" s="3">
        <v>-3932</v>
      </c>
      <c r="G276" s="3">
        <v>-4843</v>
      </c>
      <c r="H276" s="4">
        <v>0.83700000000000008</v>
      </c>
      <c r="I276" s="4">
        <v>0.187</v>
      </c>
      <c r="J276" s="3">
        <f t="shared" si="24"/>
        <v>31852</v>
      </c>
      <c r="K276" s="3"/>
      <c r="L276" s="4"/>
      <c r="M276" s="4"/>
      <c r="N276" s="2"/>
      <c r="O276" s="2"/>
      <c r="V276" s="4"/>
      <c r="W276" s="4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x14ac:dyDescent="0.2">
      <c r="A277" s="1" t="str">
        <f t="shared" si="26"/>
        <v>EUR44656</v>
      </c>
      <c r="B277" s="1" t="s">
        <v>13</v>
      </c>
      <c r="C277" s="2">
        <v>44656</v>
      </c>
      <c r="D277" s="3">
        <v>210914</v>
      </c>
      <c r="E277" s="3">
        <v>183544</v>
      </c>
      <c r="F277" s="3">
        <v>10871</v>
      </c>
      <c r="G277" s="3">
        <v>4875</v>
      </c>
      <c r="H277" s="4">
        <v>0.318</v>
      </c>
      <c r="I277" s="4">
        <v>0.27699999999999997</v>
      </c>
      <c r="J277" s="3">
        <f t="shared" si="24"/>
        <v>27370</v>
      </c>
      <c r="K277" s="3"/>
      <c r="L277" s="4"/>
      <c r="M277" s="4"/>
      <c r="N277" s="2"/>
      <c r="O277" s="2"/>
      <c r="V277" s="4"/>
      <c r="W277" s="4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x14ac:dyDescent="0.2">
      <c r="A278" s="1" t="str">
        <f t="shared" si="26"/>
        <v>NZD44656</v>
      </c>
      <c r="B278" s="1" t="s">
        <v>17</v>
      </c>
      <c r="C278" s="2">
        <v>44656</v>
      </c>
      <c r="D278" s="3">
        <v>15428</v>
      </c>
      <c r="E278" s="3">
        <v>16997</v>
      </c>
      <c r="F278" s="3">
        <v>-76</v>
      </c>
      <c r="G278" s="3">
        <v>626</v>
      </c>
      <c r="H278" s="4">
        <v>0.43099999999999999</v>
      </c>
      <c r="I278" s="4">
        <v>0.47499999999999998</v>
      </c>
      <c r="J278" s="3">
        <f t="shared" si="24"/>
        <v>-1569</v>
      </c>
      <c r="K278" s="3"/>
      <c r="L278" s="4"/>
      <c r="M278" s="4"/>
      <c r="N278" s="2"/>
      <c r="O278" s="2"/>
      <c r="V278" s="4"/>
      <c r="W278" s="4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x14ac:dyDescent="0.2">
      <c r="A279" s="1" t="str">
        <f t="shared" si="26"/>
        <v>ZAR44656</v>
      </c>
      <c r="B279" s="1" t="s">
        <v>16</v>
      </c>
      <c r="C279" s="2">
        <v>44656</v>
      </c>
      <c r="D279" s="3">
        <v>21191</v>
      </c>
      <c r="E279" s="3">
        <v>7454</v>
      </c>
      <c r="F279" s="3">
        <v>1651</v>
      </c>
      <c r="G279" s="3">
        <v>1596</v>
      </c>
      <c r="H279" s="4">
        <v>0.83299999999999996</v>
      </c>
      <c r="I279" s="4">
        <v>0.29299999999999998</v>
      </c>
      <c r="J279" s="3">
        <f t="shared" si="24"/>
        <v>13737</v>
      </c>
      <c r="K279" s="3"/>
      <c r="L279" s="4"/>
      <c r="M279" s="4"/>
      <c r="N279" s="2"/>
      <c r="O279" s="2"/>
      <c r="V279" s="4"/>
      <c r="W279" s="4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x14ac:dyDescent="0.2">
      <c r="A280" s="1" t="str">
        <f t="shared" si="26"/>
        <v>AUD44656</v>
      </c>
      <c r="B280" s="1" t="s">
        <v>12</v>
      </c>
      <c r="C280" s="2">
        <v>44656</v>
      </c>
      <c r="D280" s="3">
        <v>34871</v>
      </c>
      <c r="E280" s="3">
        <v>72384</v>
      </c>
      <c r="F280" s="3">
        <v>911</v>
      </c>
      <c r="G280" s="3">
        <v>-11182</v>
      </c>
      <c r="H280" s="4">
        <v>0.23399999999999999</v>
      </c>
      <c r="I280" s="4">
        <v>0.48599999999999999</v>
      </c>
      <c r="J280" s="3">
        <f t="shared" si="24"/>
        <v>-37513</v>
      </c>
      <c r="K280" s="3"/>
      <c r="L280" s="4"/>
      <c r="M280" s="4"/>
      <c r="N280" s="2"/>
      <c r="O280" s="2"/>
      <c r="V280" s="4"/>
      <c r="W280" s="4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x14ac:dyDescent="0.2">
      <c r="A281" s="1" t="str">
        <f t="shared" si="26"/>
        <v>NAS44656</v>
      </c>
      <c r="B281" s="1" t="s">
        <v>20</v>
      </c>
      <c r="C281" s="2">
        <v>44656</v>
      </c>
      <c r="D281" s="3">
        <v>58651</v>
      </c>
      <c r="E281" s="3">
        <v>67285</v>
      </c>
      <c r="F281" s="3">
        <v>9632</v>
      </c>
      <c r="G281" s="3">
        <v>7039</v>
      </c>
      <c r="H281" s="4">
        <v>0.252</v>
      </c>
      <c r="I281" s="4">
        <v>0.28899999999999998</v>
      </c>
      <c r="J281" s="3">
        <f t="shared" si="24"/>
        <v>-8634</v>
      </c>
      <c r="K281" s="3"/>
      <c r="L281" s="4"/>
      <c r="M281" s="4"/>
      <c r="N281" s="2"/>
      <c r="O281" s="2"/>
      <c r="V281" s="4"/>
      <c r="W281" s="4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x14ac:dyDescent="0.2">
      <c r="A282" s="1" t="str">
        <f t="shared" si="26"/>
        <v>XAU44649</v>
      </c>
      <c r="B282" s="1" t="s">
        <v>19</v>
      </c>
      <c r="C282" s="2">
        <v>44649</v>
      </c>
      <c r="D282" s="3">
        <v>327632</v>
      </c>
      <c r="E282" s="3">
        <v>70036</v>
      </c>
      <c r="F282" s="3">
        <v>-1028</v>
      </c>
      <c r="G282" s="3">
        <v>-10592</v>
      </c>
      <c r="H282" s="4">
        <v>0.56999999999999995</v>
      </c>
      <c r="I282" s="4">
        <v>0.122</v>
      </c>
      <c r="J282" s="3">
        <f t="shared" si="24"/>
        <v>257596</v>
      </c>
      <c r="K282" s="3"/>
      <c r="L282" s="4"/>
      <c r="M282" s="4"/>
      <c r="N282" s="2"/>
      <c r="O282" s="2"/>
      <c r="V282" s="4"/>
      <c r="W282" s="4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x14ac:dyDescent="0.2">
      <c r="A283" s="1" t="str">
        <f t="shared" si="26"/>
        <v>CAD44649</v>
      </c>
      <c r="B283" s="1" t="s">
        <v>11</v>
      </c>
      <c r="C283" s="2">
        <v>44649</v>
      </c>
      <c r="D283" s="3">
        <v>32429</v>
      </c>
      <c r="E283" s="3">
        <v>33964</v>
      </c>
      <c r="F283" s="3">
        <v>3115</v>
      </c>
      <c r="G283" s="3">
        <v>-290</v>
      </c>
      <c r="H283" s="4">
        <v>0.22</v>
      </c>
      <c r="I283" s="4">
        <v>0.23</v>
      </c>
      <c r="J283" s="3">
        <f t="shared" si="24"/>
        <v>-1535</v>
      </c>
      <c r="K283" s="3"/>
      <c r="L283" s="4"/>
      <c r="M283" s="4"/>
      <c r="N283" s="2"/>
      <c r="O283" s="2"/>
      <c r="V283" s="4"/>
      <c r="W283" s="4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x14ac:dyDescent="0.2">
      <c r="A284" s="1" t="str">
        <f t="shared" si="26"/>
        <v>CHF44649</v>
      </c>
      <c r="B284" s="1" t="s">
        <v>18</v>
      </c>
      <c r="C284" s="2">
        <v>44649</v>
      </c>
      <c r="D284" s="3">
        <v>3292</v>
      </c>
      <c r="E284" s="3">
        <v>14871</v>
      </c>
      <c r="F284" s="3">
        <v>-2720</v>
      </c>
      <c r="G284" s="3">
        <v>435</v>
      </c>
      <c r="H284" s="4">
        <v>7.400000000000001E-2</v>
      </c>
      <c r="I284" s="4">
        <v>0.33500000000000002</v>
      </c>
      <c r="J284" s="3">
        <f t="shared" si="24"/>
        <v>-11579</v>
      </c>
      <c r="K284" s="3"/>
      <c r="L284" s="4"/>
      <c r="M284" s="4"/>
      <c r="N284" s="2"/>
      <c r="O284" s="2"/>
      <c r="V284" s="4"/>
      <c r="W284" s="4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x14ac:dyDescent="0.2">
      <c r="A285" s="1" t="str">
        <f t="shared" si="26"/>
        <v>GBP44649</v>
      </c>
      <c r="B285" s="1" t="s">
        <v>14</v>
      </c>
      <c r="C285" s="2">
        <v>44649</v>
      </c>
      <c r="D285" s="3">
        <v>30624</v>
      </c>
      <c r="E285" s="3">
        <v>70694</v>
      </c>
      <c r="F285" s="3">
        <v>-2129</v>
      </c>
      <c r="G285" s="3">
        <v>697</v>
      </c>
      <c r="H285" s="4">
        <v>0.13600000000000001</v>
      </c>
      <c r="I285" s="4">
        <v>0.315</v>
      </c>
      <c r="J285" s="3">
        <f t="shared" si="24"/>
        <v>-40070</v>
      </c>
      <c r="K285" s="3"/>
      <c r="L285" s="4"/>
      <c r="M285" s="4"/>
      <c r="N285" s="2"/>
      <c r="O285" s="2"/>
      <c r="V285" s="4"/>
      <c r="W285" s="4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x14ac:dyDescent="0.2">
      <c r="A286" s="1" t="str">
        <f t="shared" si="26"/>
        <v>JPY44649</v>
      </c>
      <c r="B286" s="1" t="s">
        <v>9</v>
      </c>
      <c r="C286" s="2">
        <v>44649</v>
      </c>
      <c r="D286" s="3">
        <v>15274</v>
      </c>
      <c r="E286" s="3">
        <v>117405</v>
      </c>
      <c r="F286" s="3">
        <v>-21402</v>
      </c>
      <c r="G286" s="3">
        <v>2247</v>
      </c>
      <c r="H286" s="4">
        <v>6.4000000000000001E-2</v>
      </c>
      <c r="I286" s="4">
        <v>0.49</v>
      </c>
      <c r="J286" s="3">
        <f t="shared" si="24"/>
        <v>-102131</v>
      </c>
      <c r="K286" s="3"/>
      <c r="L286" s="4"/>
      <c r="M286" s="4"/>
      <c r="N286" s="2"/>
      <c r="O286" s="2"/>
      <c r="V286" s="4"/>
      <c r="W286" s="4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x14ac:dyDescent="0.2">
      <c r="A287" s="1" t="str">
        <f t="shared" si="26"/>
        <v>USD44649</v>
      </c>
      <c r="B287" s="1" t="s">
        <v>10</v>
      </c>
      <c r="C287" s="2">
        <v>44649</v>
      </c>
      <c r="D287" s="3">
        <v>44970</v>
      </c>
      <c r="E287" s="3">
        <v>14029</v>
      </c>
      <c r="F287" s="3">
        <v>1409</v>
      </c>
      <c r="G287" s="3">
        <v>103</v>
      </c>
      <c r="H287" s="4">
        <v>0.83299999999999996</v>
      </c>
      <c r="I287" s="4">
        <v>0.26</v>
      </c>
      <c r="J287" s="3">
        <f t="shared" si="24"/>
        <v>30941</v>
      </c>
      <c r="K287" s="3"/>
      <c r="L287" s="4"/>
      <c r="M287" s="4"/>
      <c r="N287" s="2"/>
      <c r="O287" s="2"/>
      <c r="V287" s="4"/>
      <c r="W287" s="4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x14ac:dyDescent="0.2">
      <c r="A288" s="1" t="str">
        <f t="shared" si="26"/>
        <v>EUR44649</v>
      </c>
      <c r="B288" s="1" t="s">
        <v>13</v>
      </c>
      <c r="C288" s="2">
        <v>44649</v>
      </c>
      <c r="D288" s="3">
        <v>200043</v>
      </c>
      <c r="E288" s="3">
        <v>178669</v>
      </c>
      <c r="F288" s="3">
        <v>-7008</v>
      </c>
      <c r="G288" s="3">
        <v>-4539</v>
      </c>
      <c r="H288" s="4">
        <v>0.30199999999999999</v>
      </c>
      <c r="I288" s="4">
        <v>0.27</v>
      </c>
      <c r="J288" s="3">
        <f t="shared" si="24"/>
        <v>21374</v>
      </c>
      <c r="K288" s="3"/>
      <c r="L288" s="4"/>
      <c r="M288" s="4"/>
      <c r="N288" s="2"/>
      <c r="O288" s="2"/>
      <c r="V288" s="4"/>
      <c r="W288" s="4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x14ac:dyDescent="0.2">
      <c r="A289" s="1" t="str">
        <f t="shared" si="26"/>
        <v>NZD44649</v>
      </c>
      <c r="B289" s="1" t="s">
        <v>17</v>
      </c>
      <c r="C289" s="2">
        <v>44649</v>
      </c>
      <c r="D289" s="3">
        <v>15504</v>
      </c>
      <c r="E289" s="3">
        <v>16371</v>
      </c>
      <c r="F289" s="3">
        <v>-1652</v>
      </c>
      <c r="G289" s="3">
        <v>1735</v>
      </c>
      <c r="H289" s="4">
        <v>0.44400000000000001</v>
      </c>
      <c r="I289" s="4">
        <v>0.46899999999999997</v>
      </c>
      <c r="J289" s="3">
        <f t="shared" si="24"/>
        <v>-867</v>
      </c>
      <c r="K289" s="3"/>
      <c r="L289" s="4"/>
      <c r="M289" s="4"/>
      <c r="N289" s="2"/>
      <c r="O289" s="2"/>
      <c r="V289" s="4"/>
      <c r="W289" s="4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x14ac:dyDescent="0.2">
      <c r="A290" s="1" t="str">
        <f t="shared" si="26"/>
        <v>ZAR44649</v>
      </c>
      <c r="B290" s="1" t="s">
        <v>16</v>
      </c>
      <c r="C290" s="2">
        <v>44649</v>
      </c>
      <c r="D290" s="3">
        <v>19540</v>
      </c>
      <c r="E290" s="3">
        <v>5858</v>
      </c>
      <c r="F290" s="3">
        <v>2073</v>
      </c>
      <c r="G290" s="3">
        <v>1504</v>
      </c>
      <c r="H290" s="4">
        <v>0.83200000000000007</v>
      </c>
      <c r="I290" s="4">
        <v>0.249</v>
      </c>
      <c r="J290" s="3">
        <f t="shared" si="24"/>
        <v>13682</v>
      </c>
      <c r="K290" s="3"/>
      <c r="L290" s="4"/>
      <c r="M290" s="4"/>
      <c r="N290" s="2"/>
      <c r="O290" s="2"/>
      <c r="V290" s="4"/>
      <c r="W290" s="4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x14ac:dyDescent="0.2">
      <c r="A291" s="1" t="str">
        <f t="shared" si="26"/>
        <v>AUD44649</v>
      </c>
      <c r="B291" s="1" t="s">
        <v>12</v>
      </c>
      <c r="C291" s="2">
        <v>44649</v>
      </c>
      <c r="D291" s="3">
        <v>33960</v>
      </c>
      <c r="E291" s="3">
        <v>83566</v>
      </c>
      <c r="F291" s="3">
        <v>10213</v>
      </c>
      <c r="G291" s="3">
        <v>8630</v>
      </c>
      <c r="H291" s="4">
        <v>0.23699999999999999</v>
      </c>
      <c r="I291" s="4">
        <v>0.58399999999999996</v>
      </c>
      <c r="J291" s="3">
        <f t="shared" si="24"/>
        <v>-49606</v>
      </c>
      <c r="K291" s="3"/>
      <c r="L291" s="4"/>
      <c r="M291" s="4"/>
      <c r="N291" s="2"/>
      <c r="O291" s="2"/>
      <c r="V291" s="4"/>
      <c r="W291" s="4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x14ac:dyDescent="0.2">
      <c r="A292" s="1" t="str">
        <f t="shared" si="26"/>
        <v>NAS44649</v>
      </c>
      <c r="B292" s="1" t="s">
        <v>20</v>
      </c>
      <c r="C292" s="2">
        <v>44649</v>
      </c>
      <c r="D292" s="3">
        <v>49019</v>
      </c>
      <c r="E292" s="3">
        <v>60246</v>
      </c>
      <c r="F292" s="3">
        <v>-7657</v>
      </c>
      <c r="G292" s="3">
        <v>6382</v>
      </c>
      <c r="H292" s="4">
        <v>0.22</v>
      </c>
      <c r="I292" s="4">
        <v>0.27</v>
      </c>
      <c r="J292" s="3">
        <f t="shared" si="24"/>
        <v>-11227</v>
      </c>
      <c r="K292" s="3"/>
      <c r="L292" s="4"/>
      <c r="M292" s="4"/>
      <c r="N292" s="2"/>
      <c r="O292" s="2"/>
      <c r="V292" s="4"/>
      <c r="W292" s="4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x14ac:dyDescent="0.2">
      <c r="A293" s="1" t="str">
        <f t="shared" si="26"/>
        <v>XAU44642</v>
      </c>
      <c r="B293" s="1" t="s">
        <v>19</v>
      </c>
      <c r="C293" s="2">
        <v>44642</v>
      </c>
      <c r="D293" s="3">
        <v>328660</v>
      </c>
      <c r="E293" s="3">
        <v>80628</v>
      </c>
      <c r="F293" s="3">
        <v>-18071</v>
      </c>
      <c r="G293" s="3">
        <v>-4315</v>
      </c>
      <c r="H293" s="4">
        <v>0.54299999999999993</v>
      </c>
      <c r="I293" s="4">
        <v>0.13300000000000001</v>
      </c>
      <c r="J293" s="3">
        <f t="shared" si="24"/>
        <v>248032</v>
      </c>
      <c r="K293" s="3"/>
      <c r="L293" s="4"/>
      <c r="M293" s="4"/>
      <c r="N293" s="2"/>
      <c r="O293" s="2"/>
      <c r="V293" s="4"/>
      <c r="W293" s="4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x14ac:dyDescent="0.2">
      <c r="A294" s="1" t="str">
        <f t="shared" si="26"/>
        <v>CAD44642</v>
      </c>
      <c r="B294" s="1" t="s">
        <v>11</v>
      </c>
      <c r="C294" s="2">
        <v>44642</v>
      </c>
      <c r="D294" s="3">
        <v>29314</v>
      </c>
      <c r="E294" s="3">
        <v>34254</v>
      </c>
      <c r="F294" s="3">
        <v>-18092</v>
      </c>
      <c r="G294" s="3">
        <v>4588</v>
      </c>
      <c r="H294" s="4">
        <v>0.23600000000000002</v>
      </c>
      <c r="I294" s="4">
        <v>0.27600000000000002</v>
      </c>
      <c r="J294" s="3">
        <f t="shared" si="24"/>
        <v>-4940</v>
      </c>
      <c r="K294" s="3"/>
      <c r="L294" s="4"/>
      <c r="M294" s="4"/>
      <c r="N294" s="2"/>
      <c r="O294" s="2"/>
      <c r="V294" s="4"/>
      <c r="W294" s="4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x14ac:dyDescent="0.2">
      <c r="A295" s="1" t="str">
        <f t="shared" si="26"/>
        <v>CHF44642</v>
      </c>
      <c r="B295" s="1" t="s">
        <v>18</v>
      </c>
      <c r="C295" s="2">
        <v>44642</v>
      </c>
      <c r="D295" s="3">
        <v>6012</v>
      </c>
      <c r="E295" s="3">
        <v>14436</v>
      </c>
      <c r="F295" s="3">
        <v>204</v>
      </c>
      <c r="G295" s="3">
        <v>3399</v>
      </c>
      <c r="H295" s="4">
        <v>0.13400000000000001</v>
      </c>
      <c r="I295" s="4">
        <v>0.32100000000000001</v>
      </c>
      <c r="J295" s="3">
        <f t="shared" si="24"/>
        <v>-8424</v>
      </c>
      <c r="K295" s="3"/>
      <c r="L295" s="4"/>
      <c r="M295" s="4"/>
      <c r="N295" s="2"/>
      <c r="O295" s="2"/>
      <c r="V295" s="4"/>
      <c r="W295" s="4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x14ac:dyDescent="0.2">
      <c r="A296" s="1" t="str">
        <f t="shared" si="26"/>
        <v>GBP44642</v>
      </c>
      <c r="B296" s="1" t="s">
        <v>14</v>
      </c>
      <c r="C296" s="2">
        <v>44642</v>
      </c>
      <c r="D296" s="3">
        <v>32753</v>
      </c>
      <c r="E296" s="3">
        <v>69997</v>
      </c>
      <c r="F296" s="3">
        <v>311</v>
      </c>
      <c r="G296" s="3">
        <v>8494</v>
      </c>
      <c r="H296" s="4">
        <v>0.16699999999999998</v>
      </c>
      <c r="I296" s="4">
        <v>0.35799999999999998</v>
      </c>
      <c r="J296" s="3">
        <f t="shared" si="24"/>
        <v>-37244</v>
      </c>
      <c r="K296" s="3"/>
      <c r="L296" s="4"/>
      <c r="M296" s="4"/>
      <c r="N296" s="2"/>
      <c r="O296" s="2"/>
      <c r="V296" s="4"/>
      <c r="W296" s="4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x14ac:dyDescent="0.2">
      <c r="A297" s="1" t="str">
        <f t="shared" si="26"/>
        <v>JPY44642</v>
      </c>
      <c r="B297" s="1" t="s">
        <v>9</v>
      </c>
      <c r="C297" s="2">
        <v>44642</v>
      </c>
      <c r="D297" s="3">
        <v>36676</v>
      </c>
      <c r="E297" s="3">
        <v>115158</v>
      </c>
      <c r="F297" s="3">
        <v>2660</v>
      </c>
      <c r="G297" s="3">
        <v>18802</v>
      </c>
      <c r="H297" s="4">
        <v>0.14800000000000002</v>
      </c>
      <c r="I297" s="4">
        <v>0.46399999999999997</v>
      </c>
      <c r="J297" s="3">
        <f t="shared" si="24"/>
        <v>-78482</v>
      </c>
      <c r="K297" s="3"/>
      <c r="L297" s="4"/>
      <c r="M297" s="4"/>
      <c r="N297" s="2"/>
      <c r="O297" s="2"/>
      <c r="V297" s="4"/>
      <c r="W297" s="4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x14ac:dyDescent="0.2">
      <c r="A298" s="1" t="str">
        <f t="shared" si="26"/>
        <v>USD44642</v>
      </c>
      <c r="B298" s="1" t="s">
        <v>10</v>
      </c>
      <c r="C298" s="2">
        <v>44642</v>
      </c>
      <c r="D298" s="3">
        <v>43561</v>
      </c>
      <c r="E298" s="3">
        <v>13926</v>
      </c>
      <c r="F298" s="3">
        <v>3794</v>
      </c>
      <c r="G298" s="3">
        <v>2539</v>
      </c>
      <c r="H298" s="4">
        <v>0.83799999999999997</v>
      </c>
      <c r="I298" s="4">
        <v>0.26800000000000002</v>
      </c>
      <c r="J298" s="3">
        <f t="shared" si="24"/>
        <v>29635</v>
      </c>
      <c r="K298" s="3"/>
      <c r="L298" s="4"/>
      <c r="M298" s="4"/>
      <c r="N298" s="2"/>
      <c r="O298" s="2"/>
      <c r="V298" s="4"/>
      <c r="W298" s="4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x14ac:dyDescent="0.2">
      <c r="A299" s="1" t="str">
        <f t="shared" si="26"/>
        <v>EUR44642</v>
      </c>
      <c r="B299" s="1" t="s">
        <v>13</v>
      </c>
      <c r="C299" s="2">
        <v>44642</v>
      </c>
      <c r="D299" s="3">
        <v>207051</v>
      </c>
      <c r="E299" s="3">
        <v>183208</v>
      </c>
      <c r="F299" s="3">
        <v>5011</v>
      </c>
      <c r="G299" s="3">
        <v>-38</v>
      </c>
      <c r="H299" s="4">
        <v>0.314</v>
      </c>
      <c r="I299" s="4">
        <v>0.27800000000000002</v>
      </c>
      <c r="J299" s="3">
        <f t="shared" si="24"/>
        <v>23843</v>
      </c>
      <c r="K299" s="3"/>
      <c r="L299" s="4"/>
      <c r="M299" s="4"/>
      <c r="N299" s="2"/>
      <c r="O299" s="2"/>
      <c r="V299" s="4"/>
      <c r="W299" s="4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x14ac:dyDescent="0.2">
      <c r="A300" s="1" t="str">
        <f t="shared" si="26"/>
        <v>NZD44642</v>
      </c>
      <c r="B300" s="1" t="s">
        <v>17</v>
      </c>
      <c r="C300" s="2">
        <v>44642</v>
      </c>
      <c r="D300" s="3">
        <v>17156</v>
      </c>
      <c r="E300" s="3">
        <v>14636</v>
      </c>
      <c r="F300" s="3">
        <v>-4337</v>
      </c>
      <c r="G300" s="3">
        <v>-3204</v>
      </c>
      <c r="H300" s="4">
        <v>0.48700000000000004</v>
      </c>
      <c r="I300" s="4">
        <v>0.41499999999999998</v>
      </c>
      <c r="J300" s="3">
        <f t="shared" si="24"/>
        <v>2520</v>
      </c>
      <c r="K300" s="3"/>
      <c r="L300" s="4"/>
      <c r="M300" s="4"/>
      <c r="N300" s="2"/>
      <c r="O300" s="2"/>
      <c r="V300" s="4"/>
      <c r="W300" s="4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x14ac:dyDescent="0.2">
      <c r="A301" s="1" t="str">
        <f t="shared" si="26"/>
        <v>ZAR44642</v>
      </c>
      <c r="B301" s="1" t="s">
        <v>16</v>
      </c>
      <c r="C301" s="2">
        <v>44642</v>
      </c>
      <c r="D301" s="3">
        <v>17467</v>
      </c>
      <c r="E301" s="3">
        <v>4354</v>
      </c>
      <c r="F301" s="3">
        <v>1743</v>
      </c>
      <c r="G301" s="3">
        <v>2032</v>
      </c>
      <c r="H301" s="4">
        <v>0.80799999999999994</v>
      </c>
      <c r="I301" s="4">
        <v>0.20100000000000001</v>
      </c>
      <c r="J301" s="3">
        <f t="shared" si="24"/>
        <v>13113</v>
      </c>
      <c r="K301" s="3"/>
      <c r="L301" s="4"/>
      <c r="M301" s="4"/>
      <c r="N301" s="2"/>
      <c r="O301" s="2"/>
      <c r="V301" s="4"/>
      <c r="W301" s="4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x14ac:dyDescent="0.2">
      <c r="A302" s="1" t="str">
        <f t="shared" si="26"/>
        <v>AUD44642</v>
      </c>
      <c r="B302" s="1" t="s">
        <v>12</v>
      </c>
      <c r="C302" s="2">
        <v>44642</v>
      </c>
      <c r="D302" s="3">
        <v>23747</v>
      </c>
      <c r="E302" s="3">
        <v>74936</v>
      </c>
      <c r="F302" s="3">
        <v>-534</v>
      </c>
      <c r="G302" s="3">
        <v>5799</v>
      </c>
      <c r="H302" s="4">
        <v>0.18600000000000003</v>
      </c>
      <c r="I302" s="4">
        <v>0.58700000000000008</v>
      </c>
      <c r="J302" s="3">
        <f t="shared" si="24"/>
        <v>-51189</v>
      </c>
      <c r="K302" s="3"/>
      <c r="L302" s="4"/>
      <c r="M302" s="4"/>
      <c r="N302" s="2"/>
      <c r="O302" s="2"/>
      <c r="V302" s="4"/>
      <c r="W302" s="4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x14ac:dyDescent="0.2">
      <c r="A303" s="1" t="str">
        <f t="shared" si="26"/>
        <v>NAS44642</v>
      </c>
      <c r="B303" s="1" t="s">
        <v>20</v>
      </c>
      <c r="C303" s="2">
        <v>44642</v>
      </c>
      <c r="D303" s="3">
        <v>56676</v>
      </c>
      <c r="E303" s="3">
        <v>53864</v>
      </c>
      <c r="F303" s="3">
        <v>-11583</v>
      </c>
      <c r="G303" s="3">
        <v>4579</v>
      </c>
      <c r="H303" s="4">
        <v>0.26600000000000001</v>
      </c>
      <c r="I303" s="4">
        <v>0.253</v>
      </c>
      <c r="J303" s="3">
        <f t="shared" si="24"/>
        <v>2812</v>
      </c>
      <c r="K303" s="3"/>
      <c r="L303" s="4"/>
      <c r="M303" s="4"/>
      <c r="N303" s="2"/>
      <c r="O303" s="2"/>
      <c r="V303" s="4"/>
      <c r="W303" s="4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x14ac:dyDescent="0.2">
      <c r="A304" s="1" t="str">
        <f t="shared" si="26"/>
        <v>XAU44635</v>
      </c>
      <c r="B304" s="1" t="s">
        <v>19</v>
      </c>
      <c r="C304" s="2">
        <v>44635</v>
      </c>
      <c r="D304" s="3">
        <v>346731</v>
      </c>
      <c r="E304" s="3">
        <v>84943</v>
      </c>
      <c r="F304" s="3">
        <v>-17887</v>
      </c>
      <c r="G304" s="3">
        <v>-5287</v>
      </c>
      <c r="H304" s="4">
        <v>0.56100000000000005</v>
      </c>
      <c r="I304" s="4">
        <v>0.13800000000000001</v>
      </c>
      <c r="J304" s="3">
        <f t="shared" si="24"/>
        <v>261788</v>
      </c>
      <c r="K304" s="3"/>
      <c r="L304" s="4"/>
      <c r="M304" s="4"/>
      <c r="N304" s="2"/>
      <c r="O304" s="2"/>
      <c r="V304" s="4"/>
      <c r="W304" s="4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x14ac:dyDescent="0.2">
      <c r="A305" s="1" t="str">
        <f t="shared" si="26"/>
        <v>CAD44635</v>
      </c>
      <c r="B305" s="1" t="s">
        <v>11</v>
      </c>
      <c r="C305" s="2">
        <v>44635</v>
      </c>
      <c r="D305" s="3">
        <v>47406</v>
      </c>
      <c r="E305" s="3">
        <v>29666</v>
      </c>
      <c r="F305" s="3">
        <v>-1086</v>
      </c>
      <c r="G305" s="3">
        <v>-11180</v>
      </c>
      <c r="H305" s="4">
        <v>0.33</v>
      </c>
      <c r="I305" s="4">
        <v>0.20600000000000002</v>
      </c>
      <c r="J305" s="3">
        <f t="shared" si="24"/>
        <v>17740</v>
      </c>
      <c r="K305" s="3"/>
      <c r="L305" s="4"/>
      <c r="M305" s="4"/>
      <c r="N305" s="2"/>
      <c r="O305" s="2"/>
      <c r="V305" s="4"/>
      <c r="W305" s="4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x14ac:dyDescent="0.2">
      <c r="A306" s="1" t="str">
        <f t="shared" si="26"/>
        <v>CHF44635</v>
      </c>
      <c r="B306" s="1" t="s">
        <v>18</v>
      </c>
      <c r="C306" s="2">
        <v>44635</v>
      </c>
      <c r="D306" s="3">
        <v>5808</v>
      </c>
      <c r="E306" s="3">
        <v>11037</v>
      </c>
      <c r="F306" s="3">
        <v>952</v>
      </c>
      <c r="G306" s="3">
        <v>-3529</v>
      </c>
      <c r="H306" s="4">
        <v>0.13400000000000001</v>
      </c>
      <c r="I306" s="4">
        <v>0.255</v>
      </c>
      <c r="J306" s="3">
        <f t="shared" si="24"/>
        <v>-5229</v>
      </c>
      <c r="K306" s="3"/>
      <c r="L306" s="4"/>
      <c r="M306" s="4"/>
      <c r="N306" s="2"/>
      <c r="O306" s="2"/>
      <c r="V306" s="4"/>
      <c r="W306" s="4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x14ac:dyDescent="0.2">
      <c r="A307" s="1" t="str">
        <f t="shared" si="26"/>
        <v>GBP44635</v>
      </c>
      <c r="B307" s="1" t="s">
        <v>14</v>
      </c>
      <c r="C307" s="2">
        <v>44635</v>
      </c>
      <c r="D307" s="3">
        <v>32442</v>
      </c>
      <c r="E307" s="3">
        <v>61503</v>
      </c>
      <c r="F307" s="3">
        <v>-18540</v>
      </c>
      <c r="G307" s="3">
        <v>-2005</v>
      </c>
      <c r="H307" s="4">
        <v>0.17199999999999999</v>
      </c>
      <c r="I307" s="4">
        <v>0.32700000000000001</v>
      </c>
      <c r="J307" s="3">
        <f t="shared" si="24"/>
        <v>-29061</v>
      </c>
      <c r="K307" s="3"/>
      <c r="L307" s="4"/>
      <c r="M307" s="4"/>
      <c r="N307" s="2"/>
      <c r="O307" s="2"/>
      <c r="V307" s="4"/>
      <c r="W307" s="4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x14ac:dyDescent="0.2">
      <c r="A308" s="1" t="str">
        <f t="shared" si="26"/>
        <v>JPY44635</v>
      </c>
      <c r="B308" s="1" t="s">
        <v>9</v>
      </c>
      <c r="C308" s="2">
        <v>44635</v>
      </c>
      <c r="D308" s="3">
        <v>34016</v>
      </c>
      <c r="E308" s="3">
        <v>96356</v>
      </c>
      <c r="F308" s="3">
        <v>18468</v>
      </c>
      <c r="G308" s="3">
        <v>24952</v>
      </c>
      <c r="H308" s="4">
        <v>0.158</v>
      </c>
      <c r="I308" s="4">
        <v>0.44700000000000001</v>
      </c>
      <c r="J308" s="3">
        <f t="shared" si="24"/>
        <v>-62340</v>
      </c>
      <c r="K308" s="3"/>
      <c r="L308" s="4"/>
      <c r="M308" s="4"/>
      <c r="N308" s="2"/>
      <c r="O308" s="2"/>
      <c r="V308" s="4"/>
      <c r="W308" s="4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x14ac:dyDescent="0.2">
      <c r="A309" s="1" t="str">
        <f t="shared" si="26"/>
        <v>USD44635</v>
      </c>
      <c r="B309" s="1" t="s">
        <v>10</v>
      </c>
      <c r="C309" s="2">
        <v>44635</v>
      </c>
      <c r="D309" s="3">
        <v>39767</v>
      </c>
      <c r="E309" s="3">
        <v>11387</v>
      </c>
      <c r="F309" s="3">
        <v>-6264</v>
      </c>
      <c r="G309" s="3">
        <v>-600</v>
      </c>
      <c r="H309" s="4">
        <v>0.83599999999999997</v>
      </c>
      <c r="I309" s="4">
        <v>0.23899999999999999</v>
      </c>
      <c r="J309" s="3">
        <f t="shared" si="24"/>
        <v>28380</v>
      </c>
      <c r="K309" s="3"/>
      <c r="L309" s="4"/>
      <c r="M309" s="4"/>
      <c r="N309" s="2"/>
      <c r="O309" s="2"/>
      <c r="V309" s="4"/>
      <c r="W309" s="4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x14ac:dyDescent="0.2">
      <c r="A310" s="1" t="str">
        <f t="shared" si="26"/>
        <v>EUR44635</v>
      </c>
      <c r="B310" s="1" t="s">
        <v>13</v>
      </c>
      <c r="C310" s="2">
        <v>44635</v>
      </c>
      <c r="D310" s="3">
        <v>202040</v>
      </c>
      <c r="E310" s="3">
        <v>183246</v>
      </c>
      <c r="F310" s="3">
        <v>-40643</v>
      </c>
      <c r="G310" s="3">
        <v>-593</v>
      </c>
      <c r="H310" s="4">
        <v>0.30299999999999999</v>
      </c>
      <c r="I310" s="4">
        <v>0.27500000000000002</v>
      </c>
      <c r="J310" s="3">
        <f t="shared" si="24"/>
        <v>18794</v>
      </c>
      <c r="K310" s="3"/>
      <c r="L310" s="4"/>
      <c r="M310" s="4"/>
      <c r="N310" s="2"/>
      <c r="O310" s="2"/>
      <c r="V310" s="4"/>
      <c r="W310" s="4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x14ac:dyDescent="0.2">
      <c r="A311" s="1" t="str">
        <f t="shared" si="26"/>
        <v>NZD44635</v>
      </c>
      <c r="B311" s="1" t="s">
        <v>17</v>
      </c>
      <c r="C311" s="2">
        <v>44635</v>
      </c>
      <c r="D311" s="3">
        <v>21493</v>
      </c>
      <c r="E311" s="3">
        <v>17840</v>
      </c>
      <c r="F311" s="3">
        <v>5718</v>
      </c>
      <c r="G311" s="3">
        <v>-10314</v>
      </c>
      <c r="H311" s="4">
        <v>0.54799999999999993</v>
      </c>
      <c r="I311" s="4">
        <v>0.45500000000000002</v>
      </c>
      <c r="J311" s="3">
        <f t="shared" si="24"/>
        <v>3653</v>
      </c>
      <c r="K311" s="3"/>
      <c r="L311" s="4"/>
      <c r="M311" s="4"/>
      <c r="N311" s="2"/>
      <c r="O311" s="2"/>
      <c r="V311" s="4"/>
      <c r="W311" s="4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x14ac:dyDescent="0.2">
      <c r="A312" s="1" t="str">
        <f t="shared" si="26"/>
        <v>ZAR44635</v>
      </c>
      <c r="B312" s="1" t="s">
        <v>16</v>
      </c>
      <c r="C312" s="2">
        <v>44635</v>
      </c>
      <c r="D312" s="3">
        <v>15724</v>
      </c>
      <c r="E312" s="3">
        <v>2322</v>
      </c>
      <c r="F312" s="3">
        <v>1046</v>
      </c>
      <c r="G312" s="3">
        <v>-12595</v>
      </c>
      <c r="H312" s="4">
        <v>0.81799999999999995</v>
      </c>
      <c r="I312" s="4">
        <v>0.121</v>
      </c>
      <c r="J312" s="3">
        <f t="shared" si="24"/>
        <v>13402</v>
      </c>
      <c r="K312" s="3"/>
      <c r="L312" s="4"/>
      <c r="M312" s="4"/>
      <c r="N312" s="2"/>
      <c r="O312" s="2"/>
      <c r="V312" s="4"/>
      <c r="W312" s="4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x14ac:dyDescent="0.2">
      <c r="A313" s="1" t="str">
        <f t="shared" si="26"/>
        <v>AUD44635</v>
      </c>
      <c r="B313" s="1" t="s">
        <v>12</v>
      </c>
      <c r="C313" s="2">
        <v>44635</v>
      </c>
      <c r="D313" s="3">
        <v>24281</v>
      </c>
      <c r="E313" s="3">
        <v>69137</v>
      </c>
      <c r="F313" s="3">
        <v>4760</v>
      </c>
      <c r="G313" s="3">
        <v>-28579</v>
      </c>
      <c r="H313" s="4">
        <v>0.19500000000000001</v>
      </c>
      <c r="I313" s="4">
        <v>0.55500000000000005</v>
      </c>
      <c r="J313" s="3">
        <f t="shared" si="24"/>
        <v>-44856</v>
      </c>
      <c r="K313" s="3"/>
      <c r="L313" s="4"/>
      <c r="M313" s="4"/>
      <c r="N313" s="2"/>
      <c r="O313" s="2"/>
      <c r="V313" s="4"/>
      <c r="W313" s="4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x14ac:dyDescent="0.2">
      <c r="A314" s="1" t="str">
        <f t="shared" si="26"/>
        <v>NAS44635</v>
      </c>
      <c r="B314" s="1" t="s">
        <v>20</v>
      </c>
      <c r="C314" s="2">
        <v>44635</v>
      </c>
      <c r="D314" s="3">
        <v>68259</v>
      </c>
      <c r="E314" s="3">
        <v>49285</v>
      </c>
      <c r="F314" s="3">
        <v>-7102</v>
      </c>
      <c r="G314" s="3">
        <v>540</v>
      </c>
      <c r="H314" s="4">
        <v>0.25800000000000001</v>
      </c>
      <c r="I314" s="4">
        <v>0.18600000000000003</v>
      </c>
      <c r="J314" s="3">
        <f t="shared" si="24"/>
        <v>18974</v>
      </c>
      <c r="K314" s="3"/>
      <c r="L314" s="4"/>
      <c r="M314" s="4"/>
      <c r="N314" s="2"/>
      <c r="O314" s="2"/>
      <c r="V314" s="4"/>
      <c r="W314" s="4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x14ac:dyDescent="0.2">
      <c r="A315" s="1" t="str">
        <f t="shared" si="26"/>
        <v>XAU44628</v>
      </c>
      <c r="B315" s="1" t="s">
        <v>19</v>
      </c>
      <c r="C315" s="2">
        <v>44628</v>
      </c>
      <c r="D315" s="3">
        <v>364618</v>
      </c>
      <c r="E315" s="3">
        <v>90230</v>
      </c>
      <c r="F315" s="3">
        <v>10441</v>
      </c>
      <c r="G315" s="3">
        <v>-6325</v>
      </c>
      <c r="H315" s="4">
        <v>0.57100000000000006</v>
      </c>
      <c r="I315" s="4">
        <v>0.14099999999999999</v>
      </c>
      <c r="J315" s="3">
        <f t="shared" si="24"/>
        <v>274388</v>
      </c>
      <c r="K315" s="3"/>
      <c r="L315" s="4"/>
      <c r="M315" s="4"/>
      <c r="N315" s="2"/>
      <c r="O315" s="2"/>
      <c r="V315" s="4"/>
      <c r="W315" s="4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x14ac:dyDescent="0.2">
      <c r="A316" s="1" t="str">
        <f t="shared" si="26"/>
        <v>CAD44628</v>
      </c>
      <c r="B316" s="1" t="s">
        <v>11</v>
      </c>
      <c r="C316" s="2">
        <v>44628</v>
      </c>
      <c r="D316" s="3">
        <v>48492</v>
      </c>
      <c r="E316" s="3">
        <v>40846</v>
      </c>
      <c r="F316" s="3">
        <v>-2389</v>
      </c>
      <c r="G316" s="3">
        <v>4105</v>
      </c>
      <c r="H316" s="4">
        <v>0.32500000000000001</v>
      </c>
      <c r="I316" s="4">
        <v>0.27300000000000002</v>
      </c>
      <c r="J316" s="3">
        <f t="shared" si="24"/>
        <v>7646</v>
      </c>
      <c r="K316" s="3"/>
      <c r="L316" s="4"/>
      <c r="M316" s="4"/>
      <c r="N316" s="2"/>
      <c r="O316" s="2"/>
      <c r="V316" s="4"/>
      <c r="W316" s="4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x14ac:dyDescent="0.2">
      <c r="A317" s="1" t="str">
        <f t="shared" si="26"/>
        <v>CHF44628</v>
      </c>
      <c r="B317" s="1" t="s">
        <v>18</v>
      </c>
      <c r="C317" s="2">
        <v>44628</v>
      </c>
      <c r="D317" s="3">
        <v>4856</v>
      </c>
      <c r="E317" s="3">
        <v>14566</v>
      </c>
      <c r="F317" s="3">
        <v>3205</v>
      </c>
      <c r="G317" s="3">
        <v>-2333</v>
      </c>
      <c r="H317" s="4">
        <v>9.4E-2</v>
      </c>
      <c r="I317" s="4">
        <v>0.28100000000000003</v>
      </c>
      <c r="J317" s="3">
        <f t="shared" si="24"/>
        <v>-9710</v>
      </c>
      <c r="K317" s="3"/>
      <c r="L317" s="4"/>
      <c r="M317" s="4"/>
      <c r="N317" s="2"/>
      <c r="O317" s="2"/>
      <c r="V317" s="4"/>
      <c r="W317" s="4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x14ac:dyDescent="0.2">
      <c r="A318" s="1" t="str">
        <f t="shared" si="26"/>
        <v>GBP44628</v>
      </c>
      <c r="B318" s="1" t="s">
        <v>14</v>
      </c>
      <c r="C318" s="2">
        <v>44628</v>
      </c>
      <c r="D318" s="3">
        <v>50982</v>
      </c>
      <c r="E318" s="3">
        <v>63508</v>
      </c>
      <c r="F318" s="3">
        <v>3303</v>
      </c>
      <c r="G318" s="3">
        <v>15492</v>
      </c>
      <c r="H318" s="4">
        <v>0.20699999999999999</v>
      </c>
      <c r="I318" s="4">
        <v>0.25800000000000001</v>
      </c>
      <c r="J318" s="3">
        <f t="shared" si="24"/>
        <v>-12526</v>
      </c>
      <c r="K318" s="3"/>
      <c r="L318" s="4"/>
      <c r="M318" s="4"/>
      <c r="N318" s="2"/>
      <c r="O318" s="2"/>
      <c r="V318" s="4"/>
      <c r="W318" s="4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x14ac:dyDescent="0.2">
      <c r="A319" s="1" t="str">
        <f t="shared" si="26"/>
        <v>JPY44628</v>
      </c>
      <c r="B319" s="1" t="s">
        <v>9</v>
      </c>
      <c r="C319" s="2">
        <v>44628</v>
      </c>
      <c r="D319" s="3">
        <v>15548</v>
      </c>
      <c r="E319" s="3">
        <v>71404</v>
      </c>
      <c r="F319" s="3">
        <v>883</v>
      </c>
      <c r="G319" s="3">
        <v>-11993</v>
      </c>
      <c r="H319" s="4">
        <v>7.4999999999999997E-2</v>
      </c>
      <c r="I319" s="4">
        <v>0.34200000000000003</v>
      </c>
      <c r="J319" s="3">
        <f t="shared" si="24"/>
        <v>-55856</v>
      </c>
      <c r="K319" s="3"/>
      <c r="L319" s="4"/>
      <c r="M319" s="4"/>
      <c r="N319" s="2"/>
      <c r="O319" s="2"/>
      <c r="V319" s="4"/>
      <c r="W319" s="4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x14ac:dyDescent="0.2">
      <c r="A320" s="1" t="str">
        <f t="shared" si="26"/>
        <v>USD44628</v>
      </c>
      <c r="B320" s="1" t="s">
        <v>10</v>
      </c>
      <c r="C320" s="2">
        <v>44628</v>
      </c>
      <c r="D320" s="3">
        <v>46031</v>
      </c>
      <c r="E320" s="3">
        <v>11987</v>
      </c>
      <c r="F320" s="3">
        <v>2270</v>
      </c>
      <c r="G320" s="3">
        <v>3000</v>
      </c>
      <c r="H320" s="4">
        <v>0.73699999999999999</v>
      </c>
      <c r="I320" s="4">
        <v>0.192</v>
      </c>
      <c r="J320" s="3">
        <f t="shared" si="24"/>
        <v>34044</v>
      </c>
      <c r="K320" s="3"/>
      <c r="L320" s="4"/>
      <c r="M320" s="4"/>
      <c r="N320" s="2"/>
      <c r="O320" s="2"/>
      <c r="V320" s="4"/>
      <c r="W320" s="4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x14ac:dyDescent="0.2">
      <c r="A321" s="1" t="str">
        <f t="shared" si="26"/>
        <v>EUR44628</v>
      </c>
      <c r="B321" s="1" t="s">
        <v>13</v>
      </c>
      <c r="C321" s="2">
        <v>44628</v>
      </c>
      <c r="D321" s="3">
        <v>242683</v>
      </c>
      <c r="E321" s="3">
        <v>183839</v>
      </c>
      <c r="F321" s="3">
        <v>14298</v>
      </c>
      <c r="G321" s="3">
        <v>20393</v>
      </c>
      <c r="H321" s="4">
        <v>0.32799999999999996</v>
      </c>
      <c r="I321" s="4">
        <v>0.249</v>
      </c>
      <c r="J321" s="3">
        <f t="shared" si="24"/>
        <v>58844</v>
      </c>
      <c r="K321" s="3"/>
      <c r="L321" s="4"/>
      <c r="M321" s="4"/>
      <c r="N321" s="2"/>
      <c r="O321" s="2"/>
      <c r="V321" s="4"/>
      <c r="W321" s="4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x14ac:dyDescent="0.2">
      <c r="A322" s="1" t="str">
        <f t="shared" si="26"/>
        <v>NZD44628</v>
      </c>
      <c r="B322" s="1" t="s">
        <v>17</v>
      </c>
      <c r="C322" s="2">
        <v>44628</v>
      </c>
      <c r="D322" s="3">
        <v>15775</v>
      </c>
      <c r="E322" s="3">
        <v>28154</v>
      </c>
      <c r="F322" s="3">
        <v>5290</v>
      </c>
      <c r="G322" s="3">
        <v>3497</v>
      </c>
      <c r="H322" s="4">
        <v>0.29600000000000004</v>
      </c>
      <c r="I322" s="4">
        <v>0.52900000000000003</v>
      </c>
      <c r="J322" s="3">
        <f t="shared" si="24"/>
        <v>-12379</v>
      </c>
      <c r="K322" s="3"/>
      <c r="L322" s="4"/>
      <c r="M322" s="4"/>
      <c r="N322" s="2"/>
      <c r="O322" s="2"/>
      <c r="V322" s="4"/>
      <c r="W322" s="4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x14ac:dyDescent="0.2">
      <c r="A323" s="1" t="str">
        <f t="shared" si="26"/>
        <v>ZAR44628</v>
      </c>
      <c r="B323" s="1" t="s">
        <v>16</v>
      </c>
      <c r="C323" s="2">
        <v>44628</v>
      </c>
      <c r="D323" s="3">
        <v>14678</v>
      </c>
      <c r="E323" s="3">
        <v>14917</v>
      </c>
      <c r="F323" s="3">
        <v>-202</v>
      </c>
      <c r="G323" s="3">
        <v>2413</v>
      </c>
      <c r="H323" s="4">
        <v>0.65900000000000003</v>
      </c>
      <c r="I323" s="4">
        <v>0.66900000000000004</v>
      </c>
      <c r="J323" s="3">
        <f t="shared" si="24"/>
        <v>-239</v>
      </c>
      <c r="K323" s="3"/>
      <c r="L323" s="4"/>
      <c r="M323" s="4"/>
      <c r="N323" s="2"/>
      <c r="O323" s="2"/>
      <c r="V323" s="4"/>
      <c r="W323" s="4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x14ac:dyDescent="0.2">
      <c r="A324" s="1" t="str">
        <f t="shared" si="26"/>
        <v>AUD44628</v>
      </c>
      <c r="B324" s="1" t="s">
        <v>12</v>
      </c>
      <c r="C324" s="2">
        <v>44628</v>
      </c>
      <c r="D324" s="3">
        <v>19521</v>
      </c>
      <c r="E324" s="3">
        <v>97716</v>
      </c>
      <c r="F324" s="3">
        <v>6801</v>
      </c>
      <c r="G324" s="3">
        <v>6660</v>
      </c>
      <c r="H324" s="4">
        <v>9.9000000000000005E-2</v>
      </c>
      <c r="I324" s="4">
        <v>0.496</v>
      </c>
      <c r="J324" s="3">
        <f t="shared" si="24"/>
        <v>-78195</v>
      </c>
      <c r="K324" s="3"/>
      <c r="L324" s="4"/>
      <c r="M324" s="4"/>
      <c r="N324" s="2"/>
      <c r="O324" s="2"/>
      <c r="V324" s="4"/>
      <c r="W324" s="4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x14ac:dyDescent="0.2">
      <c r="A325" s="1" t="str">
        <f t="shared" si="26"/>
        <v>NAS44628</v>
      </c>
      <c r="B325" s="1" t="s">
        <v>20</v>
      </c>
      <c r="C325" s="2">
        <v>44628</v>
      </c>
      <c r="D325" s="3">
        <v>75361</v>
      </c>
      <c r="E325" s="3">
        <v>48745</v>
      </c>
      <c r="F325" s="3">
        <v>13909</v>
      </c>
      <c r="G325" s="3">
        <v>-570</v>
      </c>
      <c r="H325" s="4">
        <v>0.30399999999999999</v>
      </c>
      <c r="I325" s="4">
        <v>0.19699999999999998</v>
      </c>
      <c r="J325" s="3">
        <f t="shared" si="24"/>
        <v>26616</v>
      </c>
      <c r="K325" s="3"/>
      <c r="L325" s="4"/>
      <c r="M325" s="4"/>
      <c r="N325" s="2"/>
      <c r="O325" s="2"/>
      <c r="V325" s="4"/>
      <c r="W325" s="4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x14ac:dyDescent="0.2">
      <c r="A326" s="1" t="str">
        <f t="shared" si="26"/>
        <v>XAU44621</v>
      </c>
      <c r="B326" s="1" t="s">
        <v>19</v>
      </c>
      <c r="C326" s="2">
        <v>44621</v>
      </c>
      <c r="D326" s="3">
        <v>354177</v>
      </c>
      <c r="E326" s="3">
        <v>96555</v>
      </c>
      <c r="F326" s="3">
        <v>4081</v>
      </c>
      <c r="G326" s="3">
        <v>-10393</v>
      </c>
      <c r="H326" s="4">
        <v>0.57499999999999996</v>
      </c>
      <c r="I326" s="4">
        <v>0.157</v>
      </c>
      <c r="J326" s="3">
        <f t="shared" si="24"/>
        <v>257622</v>
      </c>
      <c r="K326" s="3"/>
      <c r="L326" s="4"/>
      <c r="M326" s="4"/>
      <c r="N326" s="2"/>
      <c r="O326" s="2"/>
      <c r="V326" s="4"/>
      <c r="W326" s="4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x14ac:dyDescent="0.2">
      <c r="A327" s="1" t="str">
        <f t="shared" si="26"/>
        <v>CAD44621</v>
      </c>
      <c r="B327" s="1" t="s">
        <v>11</v>
      </c>
      <c r="C327" s="2">
        <v>44621</v>
      </c>
      <c r="D327" s="3">
        <v>50881</v>
      </c>
      <c r="E327" s="3">
        <v>36741</v>
      </c>
      <c r="F327" s="3">
        <v>3220</v>
      </c>
      <c r="G327" s="3">
        <v>-1667</v>
      </c>
      <c r="H327" s="4">
        <v>0.35499999999999998</v>
      </c>
      <c r="I327" s="4">
        <v>0.25600000000000001</v>
      </c>
      <c r="J327" s="3">
        <f t="shared" si="24"/>
        <v>14140</v>
      </c>
      <c r="K327" s="3"/>
      <c r="L327" s="4"/>
      <c r="M327" s="4"/>
      <c r="N327" s="2"/>
      <c r="O327" s="2"/>
      <c r="V327" s="4"/>
      <c r="W327" s="4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x14ac:dyDescent="0.2">
      <c r="A328" s="1" t="str">
        <f t="shared" si="26"/>
        <v>CHF44621</v>
      </c>
      <c r="B328" s="1" t="s">
        <v>18</v>
      </c>
      <c r="C328" s="2">
        <v>44621</v>
      </c>
      <c r="D328" s="3">
        <v>1651</v>
      </c>
      <c r="E328" s="3">
        <v>16899</v>
      </c>
      <c r="F328" s="3">
        <v>-2134</v>
      </c>
      <c r="G328" s="3">
        <v>2127</v>
      </c>
      <c r="H328" s="4">
        <v>3.5000000000000003E-2</v>
      </c>
      <c r="I328" s="4">
        <v>0.35700000000000004</v>
      </c>
      <c r="J328" s="3">
        <f t="shared" si="24"/>
        <v>-15248</v>
      </c>
      <c r="K328" s="3"/>
      <c r="L328" s="4"/>
      <c r="M328" s="4"/>
      <c r="N328" s="2"/>
      <c r="O328" s="2"/>
      <c r="V328" s="4"/>
      <c r="W328" s="4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x14ac:dyDescent="0.2">
      <c r="A329" s="1" t="str">
        <f t="shared" si="26"/>
        <v>GBP44621</v>
      </c>
      <c r="B329" s="1" t="s">
        <v>14</v>
      </c>
      <c r="C329" s="2">
        <v>44621</v>
      </c>
      <c r="D329" s="3">
        <v>47679</v>
      </c>
      <c r="E329" s="3">
        <v>48016</v>
      </c>
      <c r="F329" s="3">
        <v>5430</v>
      </c>
      <c r="G329" s="3">
        <v>-42</v>
      </c>
      <c r="H329" s="4">
        <v>0.22500000000000001</v>
      </c>
      <c r="I329" s="4">
        <v>0.22699999999999998</v>
      </c>
      <c r="J329" s="3">
        <f t="shared" si="24"/>
        <v>-337</v>
      </c>
      <c r="K329" s="3"/>
      <c r="L329" s="4"/>
      <c r="M329" s="4"/>
      <c r="N329" s="2"/>
      <c r="O329" s="2"/>
      <c r="V329" s="4"/>
      <c r="W329" s="4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x14ac:dyDescent="0.2">
      <c r="A330" s="1" t="str">
        <f t="shared" si="26"/>
        <v>JPY44621</v>
      </c>
      <c r="B330" s="1" t="s">
        <v>9</v>
      </c>
      <c r="C330" s="2">
        <v>44621</v>
      </c>
      <c r="D330" s="3">
        <v>14665</v>
      </c>
      <c r="E330" s="3">
        <v>83397</v>
      </c>
      <c r="F330" s="3">
        <v>3689</v>
      </c>
      <c r="G330" s="3">
        <v>9234</v>
      </c>
      <c r="H330" s="4">
        <v>7.0000000000000007E-2</v>
      </c>
      <c r="I330" s="4">
        <v>0.4</v>
      </c>
      <c r="J330" s="3">
        <f t="shared" si="24"/>
        <v>-68732</v>
      </c>
      <c r="K330" s="3"/>
      <c r="L330" s="4"/>
      <c r="M330" s="4"/>
      <c r="N330" s="2"/>
      <c r="O330" s="2"/>
      <c r="V330" s="4"/>
      <c r="W330" s="4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x14ac:dyDescent="0.2">
      <c r="A331" s="1" t="str">
        <f t="shared" si="26"/>
        <v>USD44621</v>
      </c>
      <c r="B331" s="1" t="s">
        <v>10</v>
      </c>
      <c r="C331" s="2">
        <v>44621</v>
      </c>
      <c r="D331" s="3">
        <v>43761</v>
      </c>
      <c r="E331" s="3">
        <v>8987</v>
      </c>
      <c r="F331" s="3">
        <v>35</v>
      </c>
      <c r="G331" s="3">
        <v>1345</v>
      </c>
      <c r="H331" s="4">
        <v>0.77200000000000002</v>
      </c>
      <c r="I331" s="4">
        <v>0.159</v>
      </c>
      <c r="J331" s="3">
        <f t="shared" si="24"/>
        <v>34774</v>
      </c>
      <c r="K331" s="3"/>
      <c r="L331" s="4"/>
      <c r="M331" s="4"/>
      <c r="N331" s="2"/>
      <c r="O331" s="2"/>
      <c r="V331" s="4"/>
      <c r="W331" s="4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x14ac:dyDescent="0.2">
      <c r="A332" s="1" t="str">
        <f t="shared" si="26"/>
        <v>EUR44621</v>
      </c>
      <c r="B332" s="1" t="s">
        <v>13</v>
      </c>
      <c r="C332" s="2">
        <v>44621</v>
      </c>
      <c r="D332" s="3">
        <v>228385</v>
      </c>
      <c r="E332" s="3">
        <v>163446</v>
      </c>
      <c r="F332" s="3">
        <v>14190</v>
      </c>
      <c r="G332" s="3">
        <v>8557</v>
      </c>
      <c r="H332" s="4">
        <v>0.317</v>
      </c>
      <c r="I332" s="4">
        <v>0.22699999999999998</v>
      </c>
      <c r="J332" s="3">
        <f t="shared" si="24"/>
        <v>64939</v>
      </c>
      <c r="K332" s="3"/>
      <c r="L332" s="4"/>
      <c r="M332" s="4"/>
      <c r="N332" s="2"/>
      <c r="O332" s="2"/>
      <c r="V332" s="4"/>
      <c r="W332" s="4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x14ac:dyDescent="0.2">
      <c r="A333" s="1" t="str">
        <f t="shared" si="26"/>
        <v>NZD44621</v>
      </c>
      <c r="B333" s="1" t="s">
        <v>17</v>
      </c>
      <c r="C333" s="2">
        <v>44621</v>
      </c>
      <c r="D333" s="3">
        <v>10485</v>
      </c>
      <c r="E333" s="3">
        <v>24657</v>
      </c>
      <c r="F333" s="3">
        <v>-6858</v>
      </c>
      <c r="G333" s="3">
        <v>-4237</v>
      </c>
      <c r="H333" s="4">
        <v>0.20800000000000002</v>
      </c>
      <c r="I333" s="4">
        <v>0.48899999999999999</v>
      </c>
      <c r="J333" s="3">
        <f t="shared" ref="J333:J396" si="27">D333-E333</f>
        <v>-14172</v>
      </c>
      <c r="K333" s="3"/>
      <c r="L333" s="4"/>
      <c r="M333" s="4"/>
      <c r="N333" s="2"/>
      <c r="O333" s="2"/>
      <c r="V333" s="4"/>
      <c r="W333" s="4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x14ac:dyDescent="0.2">
      <c r="A334" s="1" t="str">
        <f t="shared" si="26"/>
        <v>ZAR44621</v>
      </c>
      <c r="B334" s="1" t="s">
        <v>16</v>
      </c>
      <c r="C334" s="2">
        <v>44621</v>
      </c>
      <c r="D334" s="3">
        <v>14880</v>
      </c>
      <c r="E334" s="3">
        <v>12504</v>
      </c>
      <c r="F334" s="3">
        <v>962</v>
      </c>
      <c r="G334" s="3">
        <v>328</v>
      </c>
      <c r="H334" s="4">
        <v>0.68500000000000005</v>
      </c>
      <c r="I334" s="4">
        <v>0.57600000000000007</v>
      </c>
      <c r="J334" s="3">
        <f t="shared" si="27"/>
        <v>2376</v>
      </c>
      <c r="K334" s="3"/>
      <c r="L334" s="4"/>
      <c r="M334" s="4"/>
      <c r="N334" s="2"/>
      <c r="O334" s="2"/>
      <c r="V334" s="4"/>
      <c r="W334" s="4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x14ac:dyDescent="0.2">
      <c r="A335" s="1" t="str">
        <f t="shared" si="26"/>
        <v>AUD44621</v>
      </c>
      <c r="B335" s="1" t="s">
        <v>12</v>
      </c>
      <c r="C335" s="2">
        <v>44621</v>
      </c>
      <c r="D335" s="3">
        <v>12720</v>
      </c>
      <c r="E335" s="3">
        <v>91056</v>
      </c>
      <c r="F335" s="3">
        <v>1167</v>
      </c>
      <c r="G335" s="3">
        <v>-4577</v>
      </c>
      <c r="H335" s="4">
        <v>6.7000000000000004E-2</v>
      </c>
      <c r="I335" s="4">
        <v>0.48</v>
      </c>
      <c r="J335" s="3">
        <f t="shared" si="27"/>
        <v>-78336</v>
      </c>
      <c r="K335" s="3"/>
      <c r="L335" s="4"/>
      <c r="M335" s="4"/>
      <c r="N335" s="2"/>
      <c r="O335" s="2"/>
      <c r="V335" s="4"/>
      <c r="W335" s="4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x14ac:dyDescent="0.2">
      <c r="A336" s="1" t="str">
        <f t="shared" si="26"/>
        <v>NAS44621</v>
      </c>
      <c r="B336" s="1" t="s">
        <v>20</v>
      </c>
      <c r="C336" s="2">
        <v>44621</v>
      </c>
      <c r="D336" s="3">
        <v>61452</v>
      </c>
      <c r="E336" s="3">
        <v>49315</v>
      </c>
      <c r="F336" s="3">
        <v>-13890</v>
      </c>
      <c r="G336" s="3">
        <v>-12118</v>
      </c>
      <c r="H336" s="4">
        <v>0.24600000000000002</v>
      </c>
      <c r="I336" s="4">
        <v>0.19800000000000001</v>
      </c>
      <c r="J336" s="3">
        <f t="shared" si="27"/>
        <v>12137</v>
      </c>
      <c r="K336" s="3"/>
      <c r="L336" s="4"/>
      <c r="M336" s="4"/>
      <c r="N336" s="2"/>
      <c r="O336" s="2"/>
      <c r="V336" s="4"/>
      <c r="W336" s="4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x14ac:dyDescent="0.2">
      <c r="A337" s="1" t="str">
        <f t="shared" ref="A337:A400" si="28">B337&amp;C337</f>
        <v>XAU44614</v>
      </c>
      <c r="B337" s="1" t="s">
        <v>19</v>
      </c>
      <c r="C337" s="2">
        <v>44614</v>
      </c>
      <c r="D337" s="3">
        <v>350096</v>
      </c>
      <c r="E337" s="3">
        <v>106948</v>
      </c>
      <c r="F337" s="3">
        <v>36827</v>
      </c>
      <c r="G337" s="3">
        <v>7292</v>
      </c>
      <c r="H337" s="4">
        <v>0.57299999999999995</v>
      </c>
      <c r="I337" s="4">
        <v>0.17499999999999999</v>
      </c>
      <c r="J337" s="3">
        <f t="shared" si="27"/>
        <v>243148</v>
      </c>
      <c r="K337" s="3"/>
      <c r="L337" s="4"/>
      <c r="M337" s="4"/>
      <c r="N337" s="2"/>
      <c r="O337" s="2"/>
      <c r="V337" s="4"/>
      <c r="W337" s="4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x14ac:dyDescent="0.2">
      <c r="A338" s="1" t="str">
        <f t="shared" si="28"/>
        <v>CAD44614</v>
      </c>
      <c r="B338" s="1" t="s">
        <v>11</v>
      </c>
      <c r="C338" s="2">
        <v>44614</v>
      </c>
      <c r="D338" s="3">
        <v>47661</v>
      </c>
      <c r="E338" s="3">
        <v>38408</v>
      </c>
      <c r="F338" s="3">
        <v>-6763</v>
      </c>
      <c r="G338" s="3">
        <v>-3846</v>
      </c>
      <c r="H338" s="4">
        <v>0.34</v>
      </c>
      <c r="I338" s="4">
        <v>0.27399999999999997</v>
      </c>
      <c r="J338" s="3">
        <f t="shared" si="27"/>
        <v>9253</v>
      </c>
      <c r="K338" s="3"/>
      <c r="L338" s="4"/>
      <c r="M338" s="4"/>
      <c r="N338" s="2"/>
      <c r="O338" s="2"/>
      <c r="V338" s="4"/>
      <c r="W338" s="4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x14ac:dyDescent="0.2">
      <c r="A339" s="1" t="str">
        <f t="shared" si="28"/>
        <v>CHF44614</v>
      </c>
      <c r="B339" s="1" t="s">
        <v>18</v>
      </c>
      <c r="C339" s="2">
        <v>44614</v>
      </c>
      <c r="D339" s="3">
        <v>3785</v>
      </c>
      <c r="E339" s="3">
        <v>14772</v>
      </c>
      <c r="F339" s="3">
        <v>133</v>
      </c>
      <c r="G339" s="3">
        <v>1405</v>
      </c>
      <c r="H339" s="4">
        <v>0.08</v>
      </c>
      <c r="I339" s="4">
        <v>0.312</v>
      </c>
      <c r="J339" s="3">
        <f t="shared" si="27"/>
        <v>-10987</v>
      </c>
      <c r="K339" s="3"/>
      <c r="L339" s="4"/>
      <c r="M339" s="4"/>
      <c r="N339" s="2"/>
      <c r="O339" s="2"/>
      <c r="V339" s="4"/>
      <c r="W339" s="4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x14ac:dyDescent="0.2">
      <c r="A340" s="1" t="str">
        <f t="shared" si="28"/>
        <v>GBP44614</v>
      </c>
      <c r="B340" s="1" t="s">
        <v>14</v>
      </c>
      <c r="C340" s="2">
        <v>44614</v>
      </c>
      <c r="D340" s="3">
        <v>42249</v>
      </c>
      <c r="E340" s="3">
        <v>48058</v>
      </c>
      <c r="F340" s="3">
        <v>-7902</v>
      </c>
      <c r="G340" s="3">
        <v>144</v>
      </c>
      <c r="H340" s="4">
        <v>0.22399999999999998</v>
      </c>
      <c r="I340" s="4">
        <v>0.255</v>
      </c>
      <c r="J340" s="3">
        <f t="shared" si="27"/>
        <v>-5809</v>
      </c>
      <c r="K340" s="3"/>
      <c r="L340" s="4"/>
      <c r="M340" s="4"/>
      <c r="N340" s="2"/>
      <c r="O340" s="2"/>
      <c r="V340" s="4"/>
      <c r="W340" s="4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x14ac:dyDescent="0.2">
      <c r="A341" s="1" t="str">
        <f t="shared" si="28"/>
        <v>JPY44614</v>
      </c>
      <c r="B341" s="1" t="s">
        <v>9</v>
      </c>
      <c r="C341" s="2">
        <v>44614</v>
      </c>
      <c r="D341" s="3">
        <v>10976</v>
      </c>
      <c r="E341" s="3">
        <v>74163</v>
      </c>
      <c r="F341" s="3">
        <v>551</v>
      </c>
      <c r="G341" s="3">
        <v>-2424</v>
      </c>
      <c r="H341" s="4">
        <v>5.7000000000000002E-2</v>
      </c>
      <c r="I341" s="4">
        <v>0.38200000000000001</v>
      </c>
      <c r="J341" s="3">
        <f t="shared" si="27"/>
        <v>-63187</v>
      </c>
      <c r="K341" s="3"/>
      <c r="L341" s="4"/>
      <c r="M341" s="4"/>
      <c r="N341" s="2"/>
      <c r="O341" s="2"/>
      <c r="V341" s="4"/>
      <c r="W341" s="4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x14ac:dyDescent="0.2">
      <c r="A342" s="1" t="str">
        <f t="shared" si="28"/>
        <v>USD44614</v>
      </c>
      <c r="B342" s="1" t="s">
        <v>10</v>
      </c>
      <c r="C342" s="2">
        <v>44614</v>
      </c>
      <c r="D342" s="3">
        <v>43726</v>
      </c>
      <c r="E342" s="3">
        <v>7642</v>
      </c>
      <c r="F342" s="3">
        <v>1377</v>
      </c>
      <c r="G342" s="3">
        <v>679</v>
      </c>
      <c r="H342" s="4">
        <v>0.79599999999999993</v>
      </c>
      <c r="I342" s="4">
        <v>0.13900000000000001</v>
      </c>
      <c r="J342" s="3">
        <f t="shared" si="27"/>
        <v>36084</v>
      </c>
      <c r="K342" s="3"/>
      <c r="L342" s="4"/>
      <c r="M342" s="4"/>
      <c r="N342" s="2"/>
      <c r="O342" s="2"/>
      <c r="V342" s="4"/>
      <c r="W342" s="4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x14ac:dyDescent="0.2">
      <c r="A343" s="1" t="str">
        <f t="shared" si="28"/>
        <v>EUR44614</v>
      </c>
      <c r="B343" s="1" t="s">
        <v>13</v>
      </c>
      <c r="C343" s="2">
        <v>44614</v>
      </c>
      <c r="D343" s="3">
        <v>214195</v>
      </c>
      <c r="E343" s="3">
        <v>154889</v>
      </c>
      <c r="F343" s="3">
        <v>-3704</v>
      </c>
      <c r="G343" s="3">
        <v>-15429</v>
      </c>
      <c r="H343" s="4">
        <v>0.307</v>
      </c>
      <c r="I343" s="4">
        <v>0.222</v>
      </c>
      <c r="J343" s="3">
        <f t="shared" si="27"/>
        <v>59306</v>
      </c>
      <c r="K343" s="3"/>
      <c r="L343" s="4"/>
      <c r="M343" s="4"/>
      <c r="N343" s="2"/>
      <c r="O343" s="2"/>
      <c r="V343" s="4"/>
      <c r="W343" s="4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x14ac:dyDescent="0.2">
      <c r="A344" s="1" t="str">
        <f t="shared" si="28"/>
        <v>NZD44614</v>
      </c>
      <c r="B344" s="1" t="s">
        <v>17</v>
      </c>
      <c r="C344" s="2">
        <v>44614</v>
      </c>
      <c r="D344" s="3">
        <v>17343</v>
      </c>
      <c r="E344" s="3">
        <v>28894</v>
      </c>
      <c r="F344" s="3">
        <v>-7580</v>
      </c>
      <c r="G344" s="3">
        <v>-5362</v>
      </c>
      <c r="H344" s="4">
        <v>0.30599999999999999</v>
      </c>
      <c r="I344" s="4">
        <v>0.51</v>
      </c>
      <c r="J344" s="3">
        <f t="shared" si="27"/>
        <v>-11551</v>
      </c>
      <c r="K344" s="3"/>
      <c r="L344" s="4"/>
      <c r="M344" s="4"/>
      <c r="N344" s="2"/>
      <c r="O344" s="2"/>
      <c r="V344" s="4"/>
      <c r="W344" s="4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x14ac:dyDescent="0.2">
      <c r="A345" s="1" t="str">
        <f t="shared" si="28"/>
        <v>ZAR44614</v>
      </c>
      <c r="B345" s="1" t="s">
        <v>16</v>
      </c>
      <c r="C345" s="2">
        <v>44614</v>
      </c>
      <c r="D345" s="3">
        <v>13918</v>
      </c>
      <c r="E345" s="3">
        <v>12176</v>
      </c>
      <c r="F345" s="3">
        <v>1338</v>
      </c>
      <c r="G345" s="3">
        <v>2394</v>
      </c>
      <c r="H345" s="4">
        <v>0.64300000000000002</v>
      </c>
      <c r="I345" s="4">
        <v>0.56200000000000006</v>
      </c>
      <c r="J345" s="3">
        <f t="shared" si="27"/>
        <v>1742</v>
      </c>
      <c r="K345" s="3"/>
      <c r="L345" s="4"/>
      <c r="M345" s="4"/>
      <c r="N345" s="2"/>
      <c r="O345" s="2"/>
      <c r="V345" s="4"/>
      <c r="W345" s="4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x14ac:dyDescent="0.2">
      <c r="A346" s="1" t="str">
        <f t="shared" si="28"/>
        <v>AUD44614</v>
      </c>
      <c r="B346" s="1" t="s">
        <v>12</v>
      </c>
      <c r="C346" s="2">
        <v>44614</v>
      </c>
      <c r="D346" s="3">
        <v>11553</v>
      </c>
      <c r="E346" s="3">
        <v>95633</v>
      </c>
      <c r="F346" s="3">
        <v>-139</v>
      </c>
      <c r="G346" s="3">
        <v>-2753</v>
      </c>
      <c r="H346" s="4">
        <v>0.06</v>
      </c>
      <c r="I346" s="4">
        <v>0.49700000000000005</v>
      </c>
      <c r="J346" s="3">
        <f t="shared" si="27"/>
        <v>-84080</v>
      </c>
      <c r="K346" s="3"/>
      <c r="L346" s="4"/>
      <c r="M346" s="4"/>
      <c r="N346" s="2"/>
      <c r="O346" s="2"/>
      <c r="V346" s="4"/>
      <c r="W346" s="4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x14ac:dyDescent="0.2">
      <c r="A347" s="1" t="str">
        <f t="shared" si="28"/>
        <v>NAS44614</v>
      </c>
      <c r="B347" s="1" t="s">
        <v>20</v>
      </c>
      <c r="C347" s="2">
        <v>44614</v>
      </c>
      <c r="D347" s="3">
        <v>75342</v>
      </c>
      <c r="E347" s="3">
        <v>61433</v>
      </c>
      <c r="F347" s="3">
        <v>7322</v>
      </c>
      <c r="G347" s="3">
        <v>2755</v>
      </c>
      <c r="H347" s="4">
        <v>0.29199999999999998</v>
      </c>
      <c r="I347" s="4">
        <v>0.23800000000000002</v>
      </c>
      <c r="J347" s="3">
        <f t="shared" si="27"/>
        <v>13909</v>
      </c>
      <c r="K347" s="3"/>
      <c r="L347" s="4"/>
      <c r="M347" s="4"/>
      <c r="N347" s="2"/>
      <c r="O347" s="2"/>
      <c r="V347" s="4"/>
      <c r="W347" s="4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x14ac:dyDescent="0.2">
      <c r="A348" s="1" t="str">
        <f t="shared" si="28"/>
        <v>XAU44607</v>
      </c>
      <c r="B348" s="1" t="s">
        <v>19</v>
      </c>
      <c r="C348" s="2">
        <v>44607</v>
      </c>
      <c r="D348" s="3">
        <v>313269</v>
      </c>
      <c r="E348" s="3">
        <v>99656</v>
      </c>
      <c r="F348" s="3">
        <v>33710</v>
      </c>
      <c r="G348" s="3">
        <v>6803</v>
      </c>
      <c r="H348" s="4">
        <v>0.56100000000000005</v>
      </c>
      <c r="I348" s="4">
        <v>0.17800000000000002</v>
      </c>
      <c r="J348" s="3">
        <f t="shared" si="27"/>
        <v>213613</v>
      </c>
      <c r="K348" s="3"/>
      <c r="L348" s="4"/>
      <c r="M348" s="4"/>
      <c r="N348" s="2"/>
      <c r="O348" s="2"/>
      <c r="V348" s="4"/>
      <c r="W348" s="4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x14ac:dyDescent="0.2">
      <c r="A349" s="1" t="str">
        <f t="shared" si="28"/>
        <v>CAD44607</v>
      </c>
      <c r="B349" s="1" t="s">
        <v>11</v>
      </c>
      <c r="C349" s="2">
        <v>44607</v>
      </c>
      <c r="D349" s="3">
        <v>54424</v>
      </c>
      <c r="E349" s="3">
        <v>42254</v>
      </c>
      <c r="F349" s="3">
        <v>-338</v>
      </c>
      <c r="G349" s="3">
        <v>2378</v>
      </c>
      <c r="H349" s="4">
        <v>0.376</v>
      </c>
      <c r="I349" s="4">
        <v>0.29199999999999998</v>
      </c>
      <c r="J349" s="3">
        <f t="shared" si="27"/>
        <v>12170</v>
      </c>
      <c r="K349" s="3"/>
      <c r="L349" s="4"/>
      <c r="M349" s="4"/>
      <c r="N349" s="2"/>
      <c r="O349" s="2"/>
      <c r="V349" s="4"/>
      <c r="W349" s="4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x14ac:dyDescent="0.2">
      <c r="A350" s="1" t="str">
        <f t="shared" si="28"/>
        <v>CHF44607</v>
      </c>
      <c r="B350" s="1" t="s">
        <v>18</v>
      </c>
      <c r="C350" s="2">
        <v>44607</v>
      </c>
      <c r="D350" s="3">
        <v>3652</v>
      </c>
      <c r="E350" s="3">
        <v>13367</v>
      </c>
      <c r="F350" s="3">
        <v>2418</v>
      </c>
      <c r="G350" s="3">
        <v>2734</v>
      </c>
      <c r="H350" s="4">
        <v>0.08</v>
      </c>
      <c r="I350" s="4">
        <v>0.29399999999999998</v>
      </c>
      <c r="J350" s="3">
        <f t="shared" si="27"/>
        <v>-9715</v>
      </c>
      <c r="K350" s="3"/>
      <c r="L350" s="4"/>
      <c r="M350" s="4"/>
      <c r="N350" s="2"/>
      <c r="O350" s="2"/>
      <c r="V350" s="4"/>
      <c r="W350" s="4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x14ac:dyDescent="0.2">
      <c r="A351" s="1" t="str">
        <f t="shared" si="28"/>
        <v>GBP44607</v>
      </c>
      <c r="B351" s="1" t="s">
        <v>14</v>
      </c>
      <c r="C351" s="2">
        <v>44607</v>
      </c>
      <c r="D351" s="3">
        <v>50151</v>
      </c>
      <c r="E351" s="3">
        <v>47914</v>
      </c>
      <c r="F351" s="3">
        <v>5442</v>
      </c>
      <c r="G351" s="3">
        <v>-5340</v>
      </c>
      <c r="H351" s="4">
        <v>0.25700000000000001</v>
      </c>
      <c r="I351" s="4">
        <v>0.245</v>
      </c>
      <c r="J351" s="3">
        <f t="shared" si="27"/>
        <v>2237</v>
      </c>
      <c r="K351" s="3"/>
      <c r="L351" s="4"/>
      <c r="M351" s="4"/>
      <c r="N351" s="2"/>
      <c r="O351" s="2"/>
      <c r="V351" s="4"/>
      <c r="W351" s="4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x14ac:dyDescent="0.2">
      <c r="A352" s="1" t="str">
        <f t="shared" si="28"/>
        <v>JPY44607</v>
      </c>
      <c r="B352" s="1" t="s">
        <v>9</v>
      </c>
      <c r="C352" s="2">
        <v>44607</v>
      </c>
      <c r="D352" s="3">
        <v>10425</v>
      </c>
      <c r="E352" s="3">
        <v>76587</v>
      </c>
      <c r="F352" s="3">
        <v>-5267</v>
      </c>
      <c r="G352" s="3">
        <v>1747</v>
      </c>
      <c r="H352" s="4">
        <v>5.2000000000000005E-2</v>
      </c>
      <c r="I352" s="4">
        <v>0.38400000000000001</v>
      </c>
      <c r="J352" s="3">
        <f t="shared" si="27"/>
        <v>-66162</v>
      </c>
      <c r="K352" s="3"/>
      <c r="L352" s="4"/>
      <c r="M352" s="4"/>
      <c r="N352" s="2"/>
      <c r="O352" s="2"/>
      <c r="V352" s="4"/>
      <c r="W352" s="4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x14ac:dyDescent="0.2">
      <c r="A353" s="1" t="str">
        <f t="shared" si="28"/>
        <v>USD44607</v>
      </c>
      <c r="B353" s="1" t="s">
        <v>10</v>
      </c>
      <c r="C353" s="2">
        <v>44607</v>
      </c>
      <c r="D353" s="3">
        <v>42349</v>
      </c>
      <c r="E353" s="3">
        <v>6963</v>
      </c>
      <c r="F353" s="3">
        <v>1979</v>
      </c>
      <c r="G353" s="3">
        <v>358</v>
      </c>
      <c r="H353" s="4">
        <v>0.78</v>
      </c>
      <c r="I353" s="4">
        <v>0.128</v>
      </c>
      <c r="J353" s="3">
        <f t="shared" si="27"/>
        <v>35386</v>
      </c>
      <c r="K353" s="3"/>
      <c r="L353" s="4"/>
      <c r="M353" s="4"/>
      <c r="N353" s="2"/>
      <c r="O353" s="2"/>
      <c r="V353" s="4"/>
      <c r="W353" s="4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x14ac:dyDescent="0.2">
      <c r="A354" s="1" t="str">
        <f t="shared" si="28"/>
        <v>EUR44607</v>
      </c>
      <c r="B354" s="1" t="s">
        <v>13</v>
      </c>
      <c r="C354" s="2">
        <v>44607</v>
      </c>
      <c r="D354" s="3">
        <v>217899</v>
      </c>
      <c r="E354" s="3">
        <v>170318</v>
      </c>
      <c r="F354" s="3">
        <v>-1074</v>
      </c>
      <c r="G354" s="3">
        <v>-9813</v>
      </c>
      <c r="H354" s="4">
        <v>0.31</v>
      </c>
      <c r="I354" s="4">
        <v>0.24299999999999999</v>
      </c>
      <c r="J354" s="3">
        <f t="shared" si="27"/>
        <v>47581</v>
      </c>
      <c r="K354" s="3"/>
      <c r="L354" s="4"/>
      <c r="M354" s="4"/>
      <c r="N354" s="2"/>
      <c r="O354" s="2"/>
      <c r="V354" s="4"/>
      <c r="W354" s="4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x14ac:dyDescent="0.2">
      <c r="A355" s="1" t="str">
        <f t="shared" si="28"/>
        <v>NZD44607</v>
      </c>
      <c r="B355" s="1" t="s">
        <v>17</v>
      </c>
      <c r="C355" s="2">
        <v>44607</v>
      </c>
      <c r="D355" s="3">
        <v>24923</v>
      </c>
      <c r="E355" s="3">
        <v>34256</v>
      </c>
      <c r="F355" s="3">
        <v>7755</v>
      </c>
      <c r="G355" s="3">
        <v>6722</v>
      </c>
      <c r="H355" s="4">
        <v>0.38900000000000001</v>
      </c>
      <c r="I355" s="4">
        <v>0.53400000000000003</v>
      </c>
      <c r="J355" s="3">
        <f t="shared" si="27"/>
        <v>-9333</v>
      </c>
      <c r="K355" s="3"/>
      <c r="L355" s="4"/>
      <c r="M355" s="4"/>
      <c r="N355" s="2"/>
      <c r="O355" s="2"/>
      <c r="V355" s="4"/>
      <c r="W355" s="4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x14ac:dyDescent="0.2">
      <c r="A356" s="1" t="str">
        <f t="shared" si="28"/>
        <v>ZAR44607</v>
      </c>
      <c r="B356" s="1" t="s">
        <v>16</v>
      </c>
      <c r="C356" s="2">
        <v>44607</v>
      </c>
      <c r="D356" s="3">
        <v>12580</v>
      </c>
      <c r="E356" s="3">
        <v>9782</v>
      </c>
      <c r="F356" s="3">
        <v>-2864</v>
      </c>
      <c r="G356" s="3">
        <v>-2363</v>
      </c>
      <c r="H356" s="4">
        <v>0.63600000000000001</v>
      </c>
      <c r="I356" s="4">
        <v>0.49399999999999999</v>
      </c>
      <c r="J356" s="3">
        <f t="shared" si="27"/>
        <v>2798</v>
      </c>
      <c r="K356" s="3"/>
      <c r="L356" s="4"/>
      <c r="M356" s="4"/>
      <c r="N356" s="2"/>
      <c r="O356" s="2"/>
      <c r="V356" s="4"/>
      <c r="W356" s="4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x14ac:dyDescent="0.2">
      <c r="A357" s="1" t="str">
        <f t="shared" si="28"/>
        <v>AUD44607</v>
      </c>
      <c r="B357" s="1" t="s">
        <v>12</v>
      </c>
      <c r="C357" s="2">
        <v>44607</v>
      </c>
      <c r="D357" s="3">
        <v>11692</v>
      </c>
      <c r="E357" s="3">
        <v>98386</v>
      </c>
      <c r="F357" s="3">
        <v>-5631</v>
      </c>
      <c r="G357" s="3">
        <v>-4678</v>
      </c>
      <c r="H357" s="4">
        <v>6.0999999999999999E-2</v>
      </c>
      <c r="I357" s="4">
        <v>0.51100000000000001</v>
      </c>
      <c r="J357" s="3">
        <f t="shared" si="27"/>
        <v>-86694</v>
      </c>
      <c r="K357" s="3"/>
      <c r="L357" s="4"/>
      <c r="M357" s="4"/>
      <c r="N357" s="2"/>
      <c r="O357" s="2"/>
      <c r="V357" s="4"/>
      <c r="W357" s="4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x14ac:dyDescent="0.2">
      <c r="A358" s="1" t="str">
        <f t="shared" si="28"/>
        <v>NAS44607</v>
      </c>
      <c r="B358" s="1" t="s">
        <v>20</v>
      </c>
      <c r="C358" s="2">
        <v>44607</v>
      </c>
      <c r="D358" s="3">
        <v>68020</v>
      </c>
      <c r="E358" s="3">
        <v>58678</v>
      </c>
      <c r="F358" s="3">
        <v>978</v>
      </c>
      <c r="G358" s="3">
        <v>-392</v>
      </c>
      <c r="H358" s="4">
        <v>0.28800000000000003</v>
      </c>
      <c r="I358" s="4">
        <v>0.249</v>
      </c>
      <c r="J358" s="3">
        <f t="shared" si="27"/>
        <v>9342</v>
      </c>
      <c r="K358" s="3"/>
      <c r="L358" s="4"/>
      <c r="M358" s="4"/>
      <c r="N358" s="2"/>
      <c r="O358" s="2"/>
      <c r="V358" s="4"/>
      <c r="W358" s="4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x14ac:dyDescent="0.2">
      <c r="A359" s="1" t="str">
        <f t="shared" si="28"/>
        <v>XAU44600</v>
      </c>
      <c r="B359" s="1" t="s">
        <v>19</v>
      </c>
      <c r="C359" s="2">
        <v>44600</v>
      </c>
      <c r="D359" s="3">
        <v>279559</v>
      </c>
      <c r="E359" s="3">
        <v>92853</v>
      </c>
      <c r="F359" s="3">
        <v>3565</v>
      </c>
      <c r="G359" s="3">
        <v>-10999</v>
      </c>
      <c r="H359" s="4">
        <v>0.54500000000000004</v>
      </c>
      <c r="I359" s="4">
        <v>0.18100000000000002</v>
      </c>
      <c r="J359" s="3">
        <f t="shared" si="27"/>
        <v>186706</v>
      </c>
      <c r="K359" s="3"/>
      <c r="L359" s="4"/>
      <c r="M359" s="4"/>
      <c r="N359" s="2"/>
      <c r="O359" s="2"/>
      <c r="V359" s="4"/>
      <c r="W359" s="4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x14ac:dyDescent="0.2">
      <c r="A360" s="1" t="str">
        <f t="shared" si="28"/>
        <v>CAD44600</v>
      </c>
      <c r="B360" s="1" t="s">
        <v>11</v>
      </c>
      <c r="C360" s="2">
        <v>44600</v>
      </c>
      <c r="D360" s="3">
        <v>54762</v>
      </c>
      <c r="E360" s="3">
        <v>39876</v>
      </c>
      <c r="F360" s="3">
        <v>2376</v>
      </c>
      <c r="G360" s="3">
        <v>5754</v>
      </c>
      <c r="H360" s="4">
        <v>0.377</v>
      </c>
      <c r="I360" s="4">
        <v>0.27500000000000002</v>
      </c>
      <c r="J360" s="3">
        <f t="shared" si="27"/>
        <v>14886</v>
      </c>
      <c r="K360" s="3"/>
      <c r="L360" s="4"/>
      <c r="M360" s="4"/>
      <c r="N360" s="2"/>
      <c r="O360" s="2"/>
      <c r="V360" s="4"/>
      <c r="W360" s="4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x14ac:dyDescent="0.2">
      <c r="A361" s="1" t="str">
        <f t="shared" si="28"/>
        <v>CHF44600</v>
      </c>
      <c r="B361" s="1" t="s">
        <v>18</v>
      </c>
      <c r="C361" s="2">
        <v>44600</v>
      </c>
      <c r="D361" s="3">
        <v>1234</v>
      </c>
      <c r="E361" s="3">
        <v>10633</v>
      </c>
      <c r="F361" s="3">
        <v>536</v>
      </c>
      <c r="G361" s="3">
        <v>1696</v>
      </c>
      <c r="H361" s="4">
        <v>0.03</v>
      </c>
      <c r="I361" s="4">
        <v>0.25600000000000001</v>
      </c>
      <c r="J361" s="3">
        <f t="shared" si="27"/>
        <v>-9399</v>
      </c>
      <c r="K361" s="3"/>
      <c r="L361" s="4"/>
      <c r="M361" s="4"/>
      <c r="N361" s="2"/>
      <c r="O361" s="2"/>
      <c r="V361" s="4"/>
      <c r="W361" s="4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x14ac:dyDescent="0.2">
      <c r="A362" s="1" t="str">
        <f t="shared" si="28"/>
        <v>GBP44600</v>
      </c>
      <c r="B362" s="1" t="s">
        <v>14</v>
      </c>
      <c r="C362" s="2">
        <v>44600</v>
      </c>
      <c r="D362" s="3">
        <v>44709</v>
      </c>
      <c r="E362" s="3">
        <v>53254</v>
      </c>
      <c r="F362" s="3">
        <v>15112</v>
      </c>
      <c r="G362" s="3">
        <v>52</v>
      </c>
      <c r="H362" s="4">
        <v>0.22600000000000001</v>
      </c>
      <c r="I362" s="4">
        <v>0.26899999999999996</v>
      </c>
      <c r="J362" s="3">
        <f t="shared" si="27"/>
        <v>-8545</v>
      </c>
      <c r="K362" s="3"/>
      <c r="L362" s="4"/>
      <c r="M362" s="4"/>
      <c r="N362" s="2"/>
      <c r="O362" s="2"/>
      <c r="V362" s="4"/>
      <c r="W362" s="4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x14ac:dyDescent="0.2">
      <c r="A363" s="1" t="str">
        <f t="shared" si="28"/>
        <v>JPY44600</v>
      </c>
      <c r="B363" s="1" t="s">
        <v>9</v>
      </c>
      <c r="C363" s="2">
        <v>44600</v>
      </c>
      <c r="D363" s="3">
        <v>15692</v>
      </c>
      <c r="E363" s="3">
        <v>74840</v>
      </c>
      <c r="F363" s="3">
        <v>1182</v>
      </c>
      <c r="G363" s="3">
        <v>-310</v>
      </c>
      <c r="H363" s="4">
        <v>0.08</v>
      </c>
      <c r="I363" s="4">
        <v>0.38100000000000001</v>
      </c>
      <c r="J363" s="3">
        <f t="shared" si="27"/>
        <v>-59148</v>
      </c>
      <c r="K363" s="3"/>
      <c r="L363" s="4"/>
      <c r="M363" s="4"/>
      <c r="N363" s="2"/>
      <c r="O363" s="2"/>
      <c r="V363" s="4"/>
      <c r="W363" s="4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x14ac:dyDescent="0.2">
      <c r="A364" s="1" t="str">
        <f t="shared" si="28"/>
        <v>USD44600</v>
      </c>
      <c r="B364" s="1" t="s">
        <v>10</v>
      </c>
      <c r="C364" s="2">
        <v>44600</v>
      </c>
      <c r="D364" s="3">
        <v>40370</v>
      </c>
      <c r="E364" s="3">
        <v>6605</v>
      </c>
      <c r="F364" s="3">
        <v>-3527</v>
      </c>
      <c r="G364" s="3">
        <v>-2721</v>
      </c>
      <c r="H364" s="4">
        <v>0.753</v>
      </c>
      <c r="I364" s="4">
        <v>0.12300000000000001</v>
      </c>
      <c r="J364" s="3">
        <f t="shared" si="27"/>
        <v>33765</v>
      </c>
      <c r="K364" s="3"/>
      <c r="L364" s="4"/>
      <c r="M364" s="4"/>
      <c r="N364" s="2"/>
      <c r="O364" s="2"/>
      <c r="V364" s="4"/>
      <c r="W364" s="4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x14ac:dyDescent="0.2">
      <c r="A365" s="1" t="str">
        <f t="shared" si="28"/>
        <v>EUR44600</v>
      </c>
      <c r="B365" s="1" t="s">
        <v>13</v>
      </c>
      <c r="C365" s="2">
        <v>44600</v>
      </c>
      <c r="D365" s="3">
        <v>218973</v>
      </c>
      <c r="E365" s="3">
        <v>180131</v>
      </c>
      <c r="F365" s="3">
        <v>5410</v>
      </c>
      <c r="G365" s="3">
        <v>-3716</v>
      </c>
      <c r="H365" s="4">
        <v>0.313</v>
      </c>
      <c r="I365" s="4">
        <v>0.25700000000000001</v>
      </c>
      <c r="J365" s="3">
        <f t="shared" si="27"/>
        <v>38842</v>
      </c>
      <c r="K365" s="3"/>
      <c r="L365" s="4"/>
      <c r="M365" s="4"/>
      <c r="N365" s="2"/>
      <c r="O365" s="2"/>
      <c r="V365" s="4"/>
      <c r="W365" s="4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x14ac:dyDescent="0.2">
      <c r="A366" s="1" t="str">
        <f t="shared" si="28"/>
        <v>NZD44600</v>
      </c>
      <c r="B366" s="1" t="s">
        <v>17</v>
      </c>
      <c r="C366" s="2">
        <v>44600</v>
      </c>
      <c r="D366" s="3">
        <v>17168</v>
      </c>
      <c r="E366" s="3">
        <v>27534</v>
      </c>
      <c r="F366" s="3">
        <v>-2037</v>
      </c>
      <c r="G366" s="3">
        <v>-3369</v>
      </c>
      <c r="H366" s="4">
        <v>0.313</v>
      </c>
      <c r="I366" s="4">
        <v>0.502</v>
      </c>
      <c r="J366" s="3">
        <f t="shared" si="27"/>
        <v>-10366</v>
      </c>
      <c r="K366" s="3"/>
      <c r="L366" s="4"/>
      <c r="M366" s="4"/>
      <c r="N366" s="2"/>
      <c r="O366" s="2"/>
      <c r="V366" s="4"/>
      <c r="W366" s="4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x14ac:dyDescent="0.2">
      <c r="A367" s="1" t="str">
        <f t="shared" si="28"/>
        <v>ZAR44600</v>
      </c>
      <c r="B367" s="1" t="s">
        <v>16</v>
      </c>
      <c r="C367" s="2">
        <v>44600</v>
      </c>
      <c r="D367" s="3">
        <v>15444</v>
      </c>
      <c r="E367" s="3">
        <v>12145</v>
      </c>
      <c r="F367" s="3">
        <v>4721</v>
      </c>
      <c r="G367" s="3">
        <v>4242</v>
      </c>
      <c r="H367" s="4">
        <v>0.70099999999999996</v>
      </c>
      <c r="I367" s="4">
        <v>0.55100000000000005</v>
      </c>
      <c r="J367" s="3">
        <f t="shared" si="27"/>
        <v>3299</v>
      </c>
      <c r="K367" s="3"/>
      <c r="L367" s="4"/>
      <c r="M367" s="4"/>
      <c r="N367" s="2"/>
      <c r="O367" s="2"/>
      <c r="V367" s="4"/>
      <c r="W367" s="4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x14ac:dyDescent="0.2">
      <c r="A368" s="1" t="str">
        <f t="shared" si="28"/>
        <v>AUD44600</v>
      </c>
      <c r="B368" s="1" t="s">
        <v>12</v>
      </c>
      <c r="C368" s="2">
        <v>44600</v>
      </c>
      <c r="D368" s="3">
        <v>17323</v>
      </c>
      <c r="E368" s="3">
        <v>103064</v>
      </c>
      <c r="F368" s="3">
        <v>-1512</v>
      </c>
      <c r="G368" s="3">
        <v>4400</v>
      </c>
      <c r="H368" s="4">
        <v>8.8000000000000009E-2</v>
      </c>
      <c r="I368" s="4">
        <v>0.52500000000000002</v>
      </c>
      <c r="J368" s="3">
        <f t="shared" si="27"/>
        <v>-85741</v>
      </c>
      <c r="K368" s="3"/>
      <c r="L368" s="4"/>
      <c r="M368" s="4"/>
      <c r="N368" s="2"/>
      <c r="O368" s="2"/>
      <c r="V368" s="4"/>
      <c r="W368" s="4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x14ac:dyDescent="0.2">
      <c r="A369" s="1" t="str">
        <f t="shared" si="28"/>
        <v>NAS44600</v>
      </c>
      <c r="B369" s="1" t="s">
        <v>20</v>
      </c>
      <c r="C369" s="2">
        <v>44600</v>
      </c>
      <c r="D369" s="3">
        <v>67042</v>
      </c>
      <c r="E369" s="3">
        <v>59070</v>
      </c>
      <c r="F369" s="3">
        <v>-4137</v>
      </c>
      <c r="G369" s="3">
        <v>-13098</v>
      </c>
      <c r="H369" s="4">
        <v>0.28699999999999998</v>
      </c>
      <c r="I369" s="4">
        <v>0.253</v>
      </c>
      <c r="J369" s="3">
        <f t="shared" si="27"/>
        <v>7972</v>
      </c>
      <c r="K369" s="3"/>
      <c r="L369" s="4"/>
      <c r="M369" s="4"/>
      <c r="N369" s="2"/>
      <c r="O369" s="2"/>
      <c r="V369" s="4"/>
      <c r="W369" s="4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x14ac:dyDescent="0.2">
      <c r="A370" s="1" t="str">
        <f t="shared" si="28"/>
        <v>XAU44593</v>
      </c>
      <c r="B370" s="1" t="s">
        <v>19</v>
      </c>
      <c r="C370" s="2">
        <v>44593</v>
      </c>
      <c r="D370" s="3">
        <v>275994</v>
      </c>
      <c r="E370" s="3">
        <v>103852</v>
      </c>
      <c r="F370" s="3">
        <v>-37421</v>
      </c>
      <c r="G370" s="3">
        <v>10588</v>
      </c>
      <c r="H370" s="4">
        <v>0.53600000000000003</v>
      </c>
      <c r="I370" s="4">
        <v>0.20199999999999999</v>
      </c>
      <c r="J370" s="3">
        <f t="shared" si="27"/>
        <v>172142</v>
      </c>
      <c r="K370" s="3"/>
      <c r="L370" s="4"/>
      <c r="M370" s="4"/>
      <c r="N370" s="2"/>
      <c r="O370" s="2"/>
      <c r="V370" s="4"/>
      <c r="W370" s="4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x14ac:dyDescent="0.2">
      <c r="A371" s="1" t="str">
        <f t="shared" si="28"/>
        <v>CAD44593</v>
      </c>
      <c r="B371" s="1" t="s">
        <v>11</v>
      </c>
      <c r="C371" s="2">
        <v>44593</v>
      </c>
      <c r="D371" s="3">
        <v>52386</v>
      </c>
      <c r="E371" s="3">
        <v>34122</v>
      </c>
      <c r="F371" s="3">
        <v>-743</v>
      </c>
      <c r="G371" s="3">
        <v>-6690</v>
      </c>
      <c r="H371" s="4">
        <v>0.36099999999999999</v>
      </c>
      <c r="I371" s="4">
        <v>0.23499999999999999</v>
      </c>
      <c r="J371" s="3">
        <f t="shared" si="27"/>
        <v>18264</v>
      </c>
      <c r="K371" s="3"/>
      <c r="L371" s="4"/>
      <c r="M371" s="4"/>
      <c r="N371" s="2"/>
      <c r="O371" s="2"/>
      <c r="V371" s="4"/>
      <c r="W371" s="4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x14ac:dyDescent="0.2">
      <c r="A372" s="1" t="str">
        <f t="shared" si="28"/>
        <v>CHF44593</v>
      </c>
      <c r="B372" s="1" t="s">
        <v>18</v>
      </c>
      <c r="C372" s="2">
        <v>44593</v>
      </c>
      <c r="D372" s="3">
        <v>698</v>
      </c>
      <c r="E372" s="3">
        <v>8937</v>
      </c>
      <c r="F372" s="3">
        <v>-1301</v>
      </c>
      <c r="G372" s="3">
        <v>-1858</v>
      </c>
      <c r="H372" s="4">
        <v>1.7000000000000001E-2</v>
      </c>
      <c r="I372" s="4">
        <v>0.218</v>
      </c>
      <c r="J372" s="3">
        <f t="shared" si="27"/>
        <v>-8239</v>
      </c>
      <c r="K372" s="3"/>
      <c r="L372" s="4"/>
      <c r="M372" s="4"/>
      <c r="N372" s="2"/>
      <c r="O372" s="2"/>
      <c r="V372" s="4"/>
      <c r="W372" s="4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x14ac:dyDescent="0.2">
      <c r="A373" s="1" t="str">
        <f t="shared" si="28"/>
        <v>GBP44593</v>
      </c>
      <c r="B373" s="1" t="s">
        <v>14</v>
      </c>
      <c r="C373" s="2">
        <v>44593</v>
      </c>
      <c r="D373" s="3">
        <v>29597</v>
      </c>
      <c r="E373" s="3">
        <v>53202</v>
      </c>
      <c r="F373" s="3">
        <v>-7069</v>
      </c>
      <c r="G373" s="3">
        <v>8773</v>
      </c>
      <c r="H373" s="4">
        <v>0.161</v>
      </c>
      <c r="I373" s="4">
        <v>0.28899999999999998</v>
      </c>
      <c r="J373" s="3">
        <f t="shared" si="27"/>
        <v>-23605</v>
      </c>
      <c r="K373" s="3"/>
      <c r="L373" s="4"/>
      <c r="M373" s="4"/>
      <c r="N373" s="2"/>
      <c r="O373" s="2"/>
      <c r="V373" s="4"/>
      <c r="W373" s="4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x14ac:dyDescent="0.2">
      <c r="A374" s="1" t="str">
        <f t="shared" si="28"/>
        <v>JPY44593</v>
      </c>
      <c r="B374" s="1" t="s">
        <v>9</v>
      </c>
      <c r="C374" s="2">
        <v>44593</v>
      </c>
      <c r="D374" s="3">
        <v>14510</v>
      </c>
      <c r="E374" s="3">
        <v>75150</v>
      </c>
      <c r="F374" s="3">
        <v>-1356</v>
      </c>
      <c r="G374" s="3">
        <v>-8989</v>
      </c>
      <c r="H374" s="4">
        <v>7.4999999999999997E-2</v>
      </c>
      <c r="I374" s="4">
        <v>0.38700000000000001</v>
      </c>
      <c r="J374" s="3">
        <f t="shared" si="27"/>
        <v>-60640</v>
      </c>
      <c r="K374" s="3"/>
      <c r="L374" s="4"/>
      <c r="M374" s="4"/>
      <c r="N374" s="2"/>
      <c r="O374" s="2"/>
      <c r="V374" s="4"/>
      <c r="W374" s="4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x14ac:dyDescent="0.2">
      <c r="A375" s="1" t="str">
        <f t="shared" si="28"/>
        <v>USD44593</v>
      </c>
      <c r="B375" s="1" t="s">
        <v>10</v>
      </c>
      <c r="C375" s="2">
        <v>44593</v>
      </c>
      <c r="D375" s="3">
        <v>43897</v>
      </c>
      <c r="E375" s="3">
        <v>9326</v>
      </c>
      <c r="F375" s="3">
        <v>2125</v>
      </c>
      <c r="G375" s="3">
        <v>4415</v>
      </c>
      <c r="H375" s="4">
        <v>0.77700000000000002</v>
      </c>
      <c r="I375" s="4">
        <v>0.16500000000000001</v>
      </c>
      <c r="J375" s="3">
        <f t="shared" si="27"/>
        <v>34571</v>
      </c>
      <c r="K375" s="3"/>
      <c r="L375" s="3"/>
      <c r="N375" s="2"/>
      <c r="O375" s="2"/>
      <c r="V375" s="4"/>
      <c r="W375" s="4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x14ac:dyDescent="0.2">
      <c r="A376" s="1" t="str">
        <f t="shared" si="28"/>
        <v>EUR44593</v>
      </c>
      <c r="B376" s="1" t="s">
        <v>13</v>
      </c>
      <c r="C376" s="2">
        <v>44593</v>
      </c>
      <c r="D376" s="3">
        <v>213563</v>
      </c>
      <c r="E376" s="3">
        <v>183847</v>
      </c>
      <c r="F376" s="3">
        <v>155</v>
      </c>
      <c r="G376" s="3">
        <v>1999</v>
      </c>
      <c r="H376" s="4">
        <v>0.312</v>
      </c>
      <c r="I376" s="4">
        <v>0.26800000000000002</v>
      </c>
      <c r="J376" s="3">
        <f t="shared" si="27"/>
        <v>29716</v>
      </c>
      <c r="K376" s="3"/>
      <c r="L376" s="4"/>
      <c r="M376" s="4"/>
      <c r="N376" s="2"/>
      <c r="O376" s="2"/>
      <c r="V376" s="4"/>
      <c r="W376" s="4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x14ac:dyDescent="0.2">
      <c r="A377" s="1" t="str">
        <f t="shared" si="28"/>
        <v>NZD44593</v>
      </c>
      <c r="B377" s="1" t="s">
        <v>17</v>
      </c>
      <c r="C377" s="2">
        <v>44593</v>
      </c>
      <c r="D377" s="3">
        <v>19205</v>
      </c>
      <c r="E377" s="3">
        <v>30903</v>
      </c>
      <c r="F377" s="3">
        <v>3257</v>
      </c>
      <c r="G377" s="3">
        <v>4182</v>
      </c>
      <c r="H377" s="4">
        <v>0.32799999999999996</v>
      </c>
      <c r="I377" s="4">
        <v>0.52900000000000003</v>
      </c>
      <c r="J377" s="3">
        <f t="shared" si="27"/>
        <v>-11698</v>
      </c>
      <c r="K377" s="3"/>
      <c r="L377" s="3"/>
      <c r="N377" s="2"/>
      <c r="O377" s="2"/>
      <c r="V377" s="4"/>
      <c r="W377" s="4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x14ac:dyDescent="0.2">
      <c r="A378" s="1" t="str">
        <f t="shared" si="28"/>
        <v>ZAR44593</v>
      </c>
      <c r="B378" s="1" t="s">
        <v>16</v>
      </c>
      <c r="C378" s="2">
        <v>44593</v>
      </c>
      <c r="D378" s="3">
        <v>10723</v>
      </c>
      <c r="E378" s="3">
        <v>7903</v>
      </c>
      <c r="F378" s="3">
        <v>906</v>
      </c>
      <c r="G378" s="3">
        <v>269</v>
      </c>
      <c r="H378" s="4">
        <v>0.61399999999999999</v>
      </c>
      <c r="I378" s="4">
        <v>0.45200000000000001</v>
      </c>
      <c r="J378" s="3">
        <f t="shared" si="27"/>
        <v>2820</v>
      </c>
      <c r="K378" s="3"/>
      <c r="L378" s="3"/>
      <c r="N378" s="2"/>
      <c r="O378" s="2"/>
      <c r="V378" s="4"/>
      <c r="W378" s="4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x14ac:dyDescent="0.2">
      <c r="A379" s="1" t="str">
        <f t="shared" si="28"/>
        <v>AUD44593</v>
      </c>
      <c r="B379" s="1" t="s">
        <v>12</v>
      </c>
      <c r="C379" s="2">
        <v>44593</v>
      </c>
      <c r="D379" s="3">
        <v>18835</v>
      </c>
      <c r="E379" s="3">
        <v>98664</v>
      </c>
      <c r="F379" s="3">
        <v>3714</v>
      </c>
      <c r="G379" s="3">
        <v>270</v>
      </c>
      <c r="H379" s="4">
        <v>9.6000000000000002E-2</v>
      </c>
      <c r="I379" s="4">
        <v>0.501</v>
      </c>
      <c r="J379" s="3">
        <f t="shared" si="27"/>
        <v>-79829</v>
      </c>
      <c r="K379" s="3"/>
      <c r="L379" s="4"/>
      <c r="M379" s="4"/>
      <c r="N379" s="2"/>
      <c r="O379" s="2"/>
      <c r="V379" s="4"/>
      <c r="W379" s="4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x14ac:dyDescent="0.2">
      <c r="A380" s="1" t="str">
        <f t="shared" si="28"/>
        <v>NAS44593</v>
      </c>
      <c r="B380" s="1" t="s">
        <v>20</v>
      </c>
      <c r="C380" s="2">
        <v>44593</v>
      </c>
      <c r="D380" s="3">
        <v>71179</v>
      </c>
      <c r="E380" s="3">
        <v>72168</v>
      </c>
      <c r="F380" s="3">
        <v>-16730</v>
      </c>
      <c r="G380" s="3">
        <v>14361</v>
      </c>
      <c r="H380" s="4">
        <v>0.29699999999999999</v>
      </c>
      <c r="I380" s="4">
        <v>0.30199999999999999</v>
      </c>
      <c r="J380" s="3">
        <f t="shared" si="27"/>
        <v>-989</v>
      </c>
      <c r="K380" s="3"/>
      <c r="L380" s="4"/>
      <c r="M380" s="4"/>
      <c r="N380" s="2"/>
      <c r="O380" s="2"/>
      <c r="V380" s="4"/>
      <c r="W380" s="4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x14ac:dyDescent="0.2">
      <c r="A381" s="1" t="str">
        <f t="shared" si="28"/>
        <v>XAU44586</v>
      </c>
      <c r="B381" s="1" t="s">
        <v>19</v>
      </c>
      <c r="C381" s="2">
        <v>44586</v>
      </c>
      <c r="D381" s="3">
        <v>313415</v>
      </c>
      <c r="E381" s="3">
        <v>93264</v>
      </c>
      <c r="F381" s="3">
        <v>22887</v>
      </c>
      <c r="G381" s="3">
        <v>-3057</v>
      </c>
      <c r="H381" s="4">
        <v>0.54799999999999993</v>
      </c>
      <c r="I381" s="4">
        <v>0.16300000000000001</v>
      </c>
      <c r="J381" s="3">
        <f t="shared" si="27"/>
        <v>220151</v>
      </c>
      <c r="K381" s="3"/>
      <c r="L381" s="4"/>
      <c r="M381" s="4"/>
      <c r="N381" s="2"/>
      <c r="O381" s="2"/>
      <c r="V381" s="4"/>
      <c r="W381" s="4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x14ac:dyDescent="0.2">
      <c r="A382" s="1" t="str">
        <f t="shared" si="28"/>
        <v>CAD44586</v>
      </c>
      <c r="B382" s="1" t="s">
        <v>11</v>
      </c>
      <c r="C382" s="2">
        <v>44586</v>
      </c>
      <c r="D382" s="3">
        <v>53129</v>
      </c>
      <c r="E382" s="3">
        <v>40812</v>
      </c>
      <c r="F382" s="3">
        <v>3337</v>
      </c>
      <c r="G382" s="3">
        <v>-1488</v>
      </c>
      <c r="H382" s="4">
        <v>0.36299999999999999</v>
      </c>
      <c r="I382" s="4">
        <v>0.27899999999999997</v>
      </c>
      <c r="J382" s="3">
        <f t="shared" si="27"/>
        <v>12317</v>
      </c>
      <c r="K382" s="3"/>
      <c r="L382" s="4"/>
      <c r="M382" s="4"/>
      <c r="N382" s="2"/>
      <c r="O382" s="2"/>
      <c r="V382" s="4"/>
      <c r="W382" s="4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x14ac:dyDescent="0.2">
      <c r="A383" s="1" t="str">
        <f t="shared" si="28"/>
        <v>CHF44586</v>
      </c>
      <c r="B383" s="1" t="s">
        <v>18</v>
      </c>
      <c r="C383" s="2">
        <v>44586</v>
      </c>
      <c r="D383" s="3">
        <v>1999</v>
      </c>
      <c r="E383" s="3">
        <v>10795</v>
      </c>
      <c r="F383" s="3">
        <v>1074</v>
      </c>
      <c r="G383" s="3">
        <v>-940</v>
      </c>
      <c r="H383" s="4">
        <v>0.05</v>
      </c>
      <c r="I383" s="4">
        <v>0.27200000000000002</v>
      </c>
      <c r="J383" s="3">
        <f t="shared" si="27"/>
        <v>-8796</v>
      </c>
      <c r="K383" s="3"/>
      <c r="L383" s="4"/>
      <c r="M383" s="4"/>
      <c r="N383" s="2"/>
      <c r="O383" s="2"/>
      <c r="V383" s="4"/>
      <c r="W383" s="4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x14ac:dyDescent="0.2">
      <c r="A384" s="1" t="str">
        <f t="shared" si="28"/>
        <v>GBP44586</v>
      </c>
      <c r="B384" s="1" t="s">
        <v>14</v>
      </c>
      <c r="C384" s="2">
        <v>44586</v>
      </c>
      <c r="D384" s="3">
        <v>36666</v>
      </c>
      <c r="E384" s="3">
        <v>44429</v>
      </c>
      <c r="F384" s="3">
        <v>-3094</v>
      </c>
      <c r="G384" s="3">
        <v>4422</v>
      </c>
      <c r="H384" s="4">
        <v>0.20100000000000001</v>
      </c>
      <c r="I384" s="4">
        <v>0.24399999999999999</v>
      </c>
      <c r="J384" s="3">
        <f t="shared" si="27"/>
        <v>-7763</v>
      </c>
      <c r="K384" s="3"/>
      <c r="L384" s="4"/>
      <c r="M384" s="4"/>
      <c r="N384" s="2"/>
      <c r="O384" s="2"/>
      <c r="V384" s="4"/>
      <c r="W384" s="4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x14ac:dyDescent="0.2">
      <c r="A385" s="1" t="str">
        <f t="shared" si="28"/>
        <v>JPY44586</v>
      </c>
      <c r="B385" s="1" t="s">
        <v>9</v>
      </c>
      <c r="C385" s="2">
        <v>44586</v>
      </c>
      <c r="D385" s="3">
        <v>15866</v>
      </c>
      <c r="E385" s="3">
        <v>84139</v>
      </c>
      <c r="F385" s="3">
        <v>7864</v>
      </c>
      <c r="G385" s="3">
        <v>-4742</v>
      </c>
      <c r="H385" s="4">
        <v>0.08</v>
      </c>
      <c r="I385" s="4">
        <v>0.42499999999999999</v>
      </c>
      <c r="J385" s="3">
        <f t="shared" si="27"/>
        <v>-68273</v>
      </c>
      <c r="K385" s="3"/>
      <c r="L385" s="4"/>
      <c r="M385" s="4"/>
      <c r="N385" s="2"/>
      <c r="O385" s="2"/>
      <c r="V385" s="4"/>
      <c r="W385" s="4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x14ac:dyDescent="0.2">
      <c r="A386" s="1" t="str">
        <f t="shared" si="28"/>
        <v>USD44586</v>
      </c>
      <c r="B386" s="1" t="s">
        <v>10</v>
      </c>
      <c r="C386" s="2">
        <v>44586</v>
      </c>
      <c r="D386" s="3">
        <v>41772</v>
      </c>
      <c r="E386" s="3">
        <v>4911</v>
      </c>
      <c r="F386" s="3">
        <v>-597</v>
      </c>
      <c r="G386" s="3">
        <v>-1024</v>
      </c>
      <c r="H386" s="4">
        <v>0.79799999999999993</v>
      </c>
      <c r="I386" s="4">
        <v>9.4E-2</v>
      </c>
      <c r="J386" s="3">
        <f t="shared" si="27"/>
        <v>36861</v>
      </c>
      <c r="K386" s="3"/>
      <c r="L386" s="3"/>
      <c r="N386" s="2"/>
      <c r="O386" s="2"/>
      <c r="V386" s="4"/>
      <c r="W386" s="4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x14ac:dyDescent="0.2">
      <c r="A387" s="1" t="str">
        <f t="shared" si="28"/>
        <v>EUR44586</v>
      </c>
      <c r="B387" s="1" t="s">
        <v>13</v>
      </c>
      <c r="C387" s="2">
        <v>44586</v>
      </c>
      <c r="D387" s="3">
        <v>213408</v>
      </c>
      <c r="E387" s="3">
        <v>181848</v>
      </c>
      <c r="F387" s="3">
        <v>1507</v>
      </c>
      <c r="G387" s="3">
        <v>-5469</v>
      </c>
      <c r="H387" s="4">
        <v>0.312</v>
      </c>
      <c r="I387" s="4">
        <v>0.26600000000000001</v>
      </c>
      <c r="J387" s="3">
        <f t="shared" si="27"/>
        <v>31560</v>
      </c>
      <c r="K387" s="3"/>
      <c r="L387" s="4"/>
      <c r="M387" s="4"/>
      <c r="N387" s="2"/>
      <c r="O387" s="2"/>
      <c r="V387" s="4"/>
      <c r="W387" s="4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x14ac:dyDescent="0.2">
      <c r="A388" s="1" t="str">
        <f t="shared" si="28"/>
        <v>NZD44586</v>
      </c>
      <c r="B388" s="1" t="s">
        <v>17</v>
      </c>
      <c r="C388" s="2">
        <v>44586</v>
      </c>
      <c r="D388" s="3">
        <v>15948</v>
      </c>
      <c r="E388" s="3">
        <v>26721</v>
      </c>
      <c r="F388" s="3">
        <v>4336</v>
      </c>
      <c r="G388" s="3">
        <v>6778</v>
      </c>
      <c r="H388" s="4">
        <v>0.29899999999999999</v>
      </c>
      <c r="I388" s="4">
        <v>0.501</v>
      </c>
      <c r="J388" s="3">
        <f t="shared" si="27"/>
        <v>-10773</v>
      </c>
      <c r="K388" s="3"/>
      <c r="L388" s="3"/>
      <c r="N388" s="2"/>
      <c r="O388" s="2"/>
      <c r="V388" s="4"/>
      <c r="W388" s="4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x14ac:dyDescent="0.2">
      <c r="A389" s="1" t="str">
        <f t="shared" si="28"/>
        <v>ZAR44586</v>
      </c>
      <c r="B389" s="1" t="s">
        <v>16</v>
      </c>
      <c r="C389" s="2">
        <v>44586</v>
      </c>
      <c r="D389" s="3">
        <v>9817</v>
      </c>
      <c r="E389" s="3">
        <v>7634</v>
      </c>
      <c r="F389" s="3">
        <v>3667</v>
      </c>
      <c r="G389" s="3">
        <v>3337</v>
      </c>
      <c r="H389" s="4">
        <v>0.59</v>
      </c>
      <c r="I389" s="4">
        <v>0.45899999999999996</v>
      </c>
      <c r="J389" s="3">
        <f t="shared" si="27"/>
        <v>2183</v>
      </c>
      <c r="K389" s="3"/>
      <c r="L389" s="3"/>
      <c r="N389" s="2"/>
      <c r="O389" s="2"/>
      <c r="V389" s="4"/>
      <c r="W389" s="4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x14ac:dyDescent="0.2">
      <c r="A390" s="1" t="str">
        <f t="shared" si="28"/>
        <v>AUD44586</v>
      </c>
      <c r="B390" s="1" t="s">
        <v>12</v>
      </c>
      <c r="C390" s="2">
        <v>44586</v>
      </c>
      <c r="D390" s="3">
        <v>15121</v>
      </c>
      <c r="E390" s="3">
        <v>98394</v>
      </c>
      <c r="F390" s="3">
        <v>6070</v>
      </c>
      <c r="G390" s="3">
        <v>889</v>
      </c>
      <c r="H390" s="4">
        <v>0.08</v>
      </c>
      <c r="I390" s="4">
        <v>0.51800000000000002</v>
      </c>
      <c r="J390" s="3">
        <f t="shared" si="27"/>
        <v>-83273</v>
      </c>
      <c r="K390" s="3"/>
      <c r="L390" s="4"/>
      <c r="M390" s="4"/>
      <c r="N390" s="2"/>
      <c r="O390" s="2"/>
      <c r="V390" s="4"/>
      <c r="W390" s="4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x14ac:dyDescent="0.2">
      <c r="A391" s="1" t="str">
        <f t="shared" si="28"/>
        <v>NAS44586</v>
      </c>
      <c r="B391" s="1" t="s">
        <v>20</v>
      </c>
      <c r="C391" s="2">
        <v>44586</v>
      </c>
      <c r="D391" s="3">
        <v>87909</v>
      </c>
      <c r="E391" s="3">
        <v>57807</v>
      </c>
      <c r="F391" s="3">
        <v>-684</v>
      </c>
      <c r="G391" s="3">
        <v>-580</v>
      </c>
      <c r="H391" s="4">
        <v>0.36099999999999999</v>
      </c>
      <c r="I391" s="4">
        <v>0.23800000000000002</v>
      </c>
      <c r="J391" s="3">
        <f t="shared" si="27"/>
        <v>30102</v>
      </c>
      <c r="K391" s="3"/>
      <c r="L391" s="4"/>
      <c r="M391" s="4"/>
      <c r="N391" s="2"/>
      <c r="O391" s="2"/>
      <c r="V391" s="4"/>
      <c r="W391" s="4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x14ac:dyDescent="0.2">
      <c r="A392" s="1" t="str">
        <f t="shared" si="28"/>
        <v>XAU44579</v>
      </c>
      <c r="B392" s="1" t="s">
        <v>19</v>
      </c>
      <c r="C392" s="2">
        <v>44579</v>
      </c>
      <c r="D392" s="3">
        <v>290528</v>
      </c>
      <c r="E392" s="3">
        <v>96321</v>
      </c>
      <c r="F392" s="3">
        <v>426</v>
      </c>
      <c r="G392" s="3">
        <v>5956</v>
      </c>
      <c r="H392" s="4">
        <v>0.53900000000000003</v>
      </c>
      <c r="I392" s="4">
        <v>0.17899999999999999</v>
      </c>
      <c r="J392" s="3">
        <f t="shared" si="27"/>
        <v>194207</v>
      </c>
      <c r="K392" s="3"/>
      <c r="L392" s="4"/>
      <c r="M392" s="4"/>
      <c r="N392" s="2"/>
      <c r="O392" s="2"/>
      <c r="V392" s="4"/>
      <c r="W392" s="4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x14ac:dyDescent="0.2">
      <c r="A393" s="1" t="str">
        <f t="shared" si="28"/>
        <v>CAD44579</v>
      </c>
      <c r="B393" s="1" t="s">
        <v>11</v>
      </c>
      <c r="C393" s="2">
        <v>44579</v>
      </c>
      <c r="D393" s="3">
        <v>49792</v>
      </c>
      <c r="E393" s="3">
        <v>42300</v>
      </c>
      <c r="F393" s="3">
        <v>5508</v>
      </c>
      <c r="G393" s="3">
        <v>-9360</v>
      </c>
      <c r="H393" s="4">
        <v>0.34700000000000003</v>
      </c>
      <c r="I393" s="4">
        <v>0.29499999999999998</v>
      </c>
      <c r="J393" s="3">
        <f t="shared" si="27"/>
        <v>7492</v>
      </c>
      <c r="K393" s="3"/>
      <c r="L393" s="4"/>
      <c r="M393" s="4"/>
      <c r="N393" s="2"/>
      <c r="O393" s="2"/>
      <c r="V393" s="4"/>
      <c r="W393" s="4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x14ac:dyDescent="0.2">
      <c r="A394" s="1" t="str">
        <f t="shared" si="28"/>
        <v>CHF44579</v>
      </c>
      <c r="B394" s="1" t="s">
        <v>18</v>
      </c>
      <c r="C394" s="2">
        <v>44579</v>
      </c>
      <c r="D394" s="3">
        <v>925</v>
      </c>
      <c r="E394" s="3">
        <v>11735</v>
      </c>
      <c r="F394" s="3">
        <v>-3646</v>
      </c>
      <c r="G394" s="3">
        <v>-496</v>
      </c>
      <c r="H394" s="4">
        <v>2.3E-2</v>
      </c>
      <c r="I394" s="4">
        <v>0.29399999999999998</v>
      </c>
      <c r="J394" s="3">
        <f t="shared" si="27"/>
        <v>-10810</v>
      </c>
      <c r="K394" s="3"/>
      <c r="L394" s="4"/>
      <c r="M394" s="4"/>
      <c r="N394" s="2"/>
      <c r="O394" s="2"/>
      <c r="V394" s="4"/>
      <c r="W394" s="4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x14ac:dyDescent="0.2">
      <c r="A395" s="1" t="str">
        <f t="shared" si="28"/>
        <v>GBP44579</v>
      </c>
      <c r="B395" s="1" t="s">
        <v>14</v>
      </c>
      <c r="C395" s="2">
        <v>44579</v>
      </c>
      <c r="D395" s="3">
        <v>39760</v>
      </c>
      <c r="E395" s="3">
        <v>40007</v>
      </c>
      <c r="F395" s="3">
        <v>9254</v>
      </c>
      <c r="G395" s="3">
        <v>-19665</v>
      </c>
      <c r="H395" s="4">
        <v>0.217</v>
      </c>
      <c r="I395" s="4">
        <v>0.218</v>
      </c>
      <c r="J395" s="3">
        <f t="shared" si="27"/>
        <v>-247</v>
      </c>
      <c r="K395" s="3"/>
      <c r="L395" s="4"/>
      <c r="M395" s="4"/>
      <c r="N395" s="2"/>
      <c r="O395" s="2"/>
      <c r="V395" s="4"/>
      <c r="W395" s="4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x14ac:dyDescent="0.2">
      <c r="A396" s="1" t="str">
        <f t="shared" si="28"/>
        <v>JPY44579</v>
      </c>
      <c r="B396" s="1" t="s">
        <v>9</v>
      </c>
      <c r="C396" s="2">
        <v>44579</v>
      </c>
      <c r="D396" s="3">
        <v>8002</v>
      </c>
      <c r="E396" s="3">
        <v>88881</v>
      </c>
      <c r="F396" s="3">
        <v>-14362</v>
      </c>
      <c r="G396" s="3">
        <v>-21008</v>
      </c>
      <c r="H396" s="4">
        <v>0.04</v>
      </c>
      <c r="I396" s="4">
        <v>0.44</v>
      </c>
      <c r="J396" s="3">
        <f t="shared" si="27"/>
        <v>-80879</v>
      </c>
      <c r="K396" s="3"/>
      <c r="L396" s="4"/>
      <c r="M396" s="4"/>
      <c r="N396" s="2"/>
      <c r="O396" s="2"/>
      <c r="V396" s="4"/>
      <c r="W396" s="4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x14ac:dyDescent="0.2">
      <c r="A397" s="1" t="str">
        <f t="shared" si="28"/>
        <v>USD44579</v>
      </c>
      <c r="B397" s="1" t="s">
        <v>10</v>
      </c>
      <c r="C397" s="2">
        <v>44579</v>
      </c>
      <c r="D397" s="3">
        <v>42369</v>
      </c>
      <c r="E397" s="3">
        <v>5935</v>
      </c>
      <c r="F397" s="3">
        <v>-3503</v>
      </c>
      <c r="G397" s="3">
        <v>-2045</v>
      </c>
      <c r="H397" s="4">
        <v>0.79500000000000004</v>
      </c>
      <c r="I397" s="4">
        <v>0.111</v>
      </c>
      <c r="J397" s="3">
        <f t="shared" ref="J397:J460" si="29">D397-E397</f>
        <v>36434</v>
      </c>
      <c r="K397" s="3"/>
      <c r="L397" s="3"/>
      <c r="N397" s="2"/>
      <c r="O397" s="2"/>
      <c r="V397" s="4"/>
      <c r="W397" s="4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x14ac:dyDescent="0.2">
      <c r="A398" s="1" t="str">
        <f t="shared" si="28"/>
        <v>EUR44579</v>
      </c>
      <c r="B398" s="1" t="s">
        <v>13</v>
      </c>
      <c r="C398" s="2">
        <v>44579</v>
      </c>
      <c r="D398" s="3">
        <v>211901</v>
      </c>
      <c r="E398" s="3">
        <v>187317</v>
      </c>
      <c r="F398" s="3">
        <v>7540</v>
      </c>
      <c r="G398" s="3">
        <v>-11039</v>
      </c>
      <c r="H398" s="4">
        <v>0.30599999999999999</v>
      </c>
      <c r="I398" s="4">
        <v>0.27100000000000002</v>
      </c>
      <c r="J398" s="3">
        <f t="shared" si="29"/>
        <v>24584</v>
      </c>
      <c r="K398" s="3"/>
      <c r="L398" s="4"/>
      <c r="M398" s="4"/>
      <c r="N398" s="2"/>
      <c r="O398" s="2"/>
      <c r="V398" s="4"/>
      <c r="W398" s="4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x14ac:dyDescent="0.2">
      <c r="A399" s="1" t="str">
        <f t="shared" si="28"/>
        <v>NZD44579</v>
      </c>
      <c r="B399" s="1" t="s">
        <v>17</v>
      </c>
      <c r="C399" s="2">
        <v>44579</v>
      </c>
      <c r="D399" s="3">
        <v>11612</v>
      </c>
      <c r="E399" s="3">
        <v>19943</v>
      </c>
      <c r="F399" s="3">
        <v>652</v>
      </c>
      <c r="G399" s="3">
        <v>379</v>
      </c>
      <c r="H399" s="4">
        <v>0.26</v>
      </c>
      <c r="I399" s="4">
        <v>0.44600000000000001</v>
      </c>
      <c r="J399" s="3">
        <f t="shared" si="29"/>
        <v>-8331</v>
      </c>
      <c r="K399" s="3"/>
      <c r="L399" s="3"/>
      <c r="N399" s="2"/>
      <c r="O399" s="2"/>
      <c r="V399" s="4"/>
      <c r="W399" s="4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x14ac:dyDescent="0.2">
      <c r="A400" s="1" t="str">
        <f t="shared" si="28"/>
        <v>ZAR44579</v>
      </c>
      <c r="B400" s="1" t="s">
        <v>16</v>
      </c>
      <c r="C400" s="2">
        <v>44579</v>
      </c>
      <c r="D400" s="3">
        <v>6150</v>
      </c>
      <c r="E400" s="3">
        <v>4297</v>
      </c>
      <c r="F400" s="3">
        <v>1544</v>
      </c>
      <c r="G400" s="3">
        <v>1452</v>
      </c>
      <c r="H400" s="4">
        <v>0.48899999999999999</v>
      </c>
      <c r="I400" s="4">
        <v>0.34200000000000003</v>
      </c>
      <c r="J400" s="3">
        <f t="shared" si="29"/>
        <v>1853</v>
      </c>
      <c r="K400" s="3"/>
      <c r="L400" s="3"/>
      <c r="N400" s="2"/>
      <c r="O400" s="2"/>
      <c r="V400" s="4"/>
      <c r="W400" s="4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x14ac:dyDescent="0.2">
      <c r="A401" s="1" t="str">
        <f t="shared" ref="A401:A464" si="30">B401&amp;C401</f>
        <v>AUD44579</v>
      </c>
      <c r="B401" s="1" t="s">
        <v>12</v>
      </c>
      <c r="C401" s="2">
        <v>44579</v>
      </c>
      <c r="D401" s="3">
        <v>9051</v>
      </c>
      <c r="E401" s="3">
        <v>97505</v>
      </c>
      <c r="F401" s="3">
        <v>-3332</v>
      </c>
      <c r="G401" s="3">
        <v>-6364</v>
      </c>
      <c r="H401" s="4">
        <v>0.05</v>
      </c>
      <c r="I401" s="4">
        <v>0.53799999999999992</v>
      </c>
      <c r="J401" s="3">
        <f t="shared" si="29"/>
        <v>-88454</v>
      </c>
      <c r="K401" s="3"/>
      <c r="L401" s="4"/>
      <c r="M401" s="4"/>
      <c r="N401" s="2"/>
      <c r="O401" s="2"/>
      <c r="V401" s="4"/>
      <c r="W401" s="4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x14ac:dyDescent="0.2">
      <c r="A402" s="1" t="str">
        <f t="shared" si="30"/>
        <v>NAS44579</v>
      </c>
      <c r="B402" s="1" t="s">
        <v>20</v>
      </c>
      <c r="C402" s="2">
        <v>44579</v>
      </c>
      <c r="D402" s="3">
        <v>88593</v>
      </c>
      <c r="E402" s="3">
        <v>58387</v>
      </c>
      <c r="F402" s="3">
        <v>12518</v>
      </c>
      <c r="G402" s="3">
        <v>3583</v>
      </c>
      <c r="H402" s="4">
        <v>0.376</v>
      </c>
      <c r="I402" s="4">
        <v>0.248</v>
      </c>
      <c r="J402" s="3">
        <f t="shared" si="29"/>
        <v>30206</v>
      </c>
      <c r="K402" s="3"/>
      <c r="L402" s="4"/>
      <c r="M402" s="4"/>
      <c r="N402" s="2"/>
      <c r="O402" s="2"/>
      <c r="V402" s="4"/>
      <c r="W402" s="4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x14ac:dyDescent="0.2">
      <c r="A403" s="1" t="str">
        <f t="shared" si="30"/>
        <v>XAU44572</v>
      </c>
      <c r="B403" s="1" t="s">
        <v>19</v>
      </c>
      <c r="C403" s="2">
        <v>44572</v>
      </c>
      <c r="D403" s="3">
        <v>290102</v>
      </c>
      <c r="E403" s="3">
        <v>90365</v>
      </c>
      <c r="F403" s="3">
        <v>-6481</v>
      </c>
      <c r="G403" s="3">
        <v>5137</v>
      </c>
      <c r="H403" s="4">
        <v>0.53100000000000003</v>
      </c>
      <c r="I403" s="4">
        <v>0.16500000000000001</v>
      </c>
      <c r="J403" s="3">
        <f t="shared" si="29"/>
        <v>199737</v>
      </c>
      <c r="K403" s="3"/>
      <c r="L403" s="4"/>
      <c r="M403" s="4"/>
      <c r="N403" s="2"/>
      <c r="O403" s="2"/>
      <c r="V403" s="4"/>
      <c r="W403" s="4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x14ac:dyDescent="0.2">
      <c r="A404" s="1" t="str">
        <f t="shared" si="30"/>
        <v>CAD44572</v>
      </c>
      <c r="B404" s="1" t="s">
        <v>11</v>
      </c>
      <c r="C404" s="2">
        <v>44572</v>
      </c>
      <c r="D404" s="3">
        <v>44284</v>
      </c>
      <c r="E404" s="3">
        <v>51660</v>
      </c>
      <c r="F404" s="3">
        <v>2379</v>
      </c>
      <c r="G404" s="3">
        <v>-1270</v>
      </c>
      <c r="H404" s="4">
        <v>0.32</v>
      </c>
      <c r="I404" s="4">
        <v>0.373</v>
      </c>
      <c r="J404" s="3">
        <f t="shared" si="29"/>
        <v>-7376</v>
      </c>
      <c r="K404" s="3"/>
      <c r="L404" s="4"/>
      <c r="M404" s="4"/>
      <c r="N404" s="2"/>
      <c r="O404" s="2"/>
      <c r="V404" s="4"/>
      <c r="W404" s="4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x14ac:dyDescent="0.2">
      <c r="A405" s="1" t="str">
        <f t="shared" si="30"/>
        <v>CHF44572</v>
      </c>
      <c r="B405" s="1" t="s">
        <v>18</v>
      </c>
      <c r="C405" s="2">
        <v>44572</v>
      </c>
      <c r="D405" s="3">
        <v>4571</v>
      </c>
      <c r="E405" s="3">
        <v>12231</v>
      </c>
      <c r="F405" s="3">
        <v>61</v>
      </c>
      <c r="G405" s="3">
        <v>-1808</v>
      </c>
      <c r="H405" s="4">
        <v>0.107</v>
      </c>
      <c r="I405" s="4">
        <v>0.28600000000000003</v>
      </c>
      <c r="J405" s="3">
        <f t="shared" si="29"/>
        <v>-7660</v>
      </c>
      <c r="K405" s="3"/>
      <c r="L405" s="4"/>
      <c r="M405" s="4"/>
      <c r="N405" s="2"/>
      <c r="O405" s="2"/>
      <c r="V405" s="4"/>
      <c r="W405" s="4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x14ac:dyDescent="0.2">
      <c r="A406" s="1" t="str">
        <f t="shared" si="30"/>
        <v>GBP44572</v>
      </c>
      <c r="B406" s="1" t="s">
        <v>14</v>
      </c>
      <c r="C406" s="2">
        <v>44572</v>
      </c>
      <c r="D406" s="3">
        <v>30506</v>
      </c>
      <c r="E406" s="3">
        <v>59672</v>
      </c>
      <c r="F406" s="3">
        <v>4526</v>
      </c>
      <c r="G406" s="3">
        <v>-5479</v>
      </c>
      <c r="H406" s="4">
        <v>0.152</v>
      </c>
      <c r="I406" s="4">
        <v>0.29799999999999999</v>
      </c>
      <c r="J406" s="3">
        <f t="shared" si="29"/>
        <v>-29166</v>
      </c>
      <c r="K406" s="3"/>
      <c r="L406" s="4"/>
      <c r="M406" s="4"/>
      <c r="N406" s="2"/>
      <c r="O406" s="2"/>
      <c r="V406" s="4"/>
      <c r="W406" s="4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x14ac:dyDescent="0.2">
      <c r="A407" s="1" t="str">
        <f t="shared" si="30"/>
        <v>JPY44572</v>
      </c>
      <c r="B407" s="1" t="s">
        <v>9</v>
      </c>
      <c r="C407" s="2">
        <v>44572</v>
      </c>
      <c r="D407" s="3">
        <v>22364</v>
      </c>
      <c r="E407" s="3">
        <v>109889</v>
      </c>
      <c r="F407" s="3">
        <v>-18452</v>
      </c>
      <c r="G407" s="3">
        <v>6811</v>
      </c>
      <c r="H407" s="4">
        <v>9.6000000000000002E-2</v>
      </c>
      <c r="I407" s="4">
        <v>0.47</v>
      </c>
      <c r="J407" s="3">
        <f t="shared" si="29"/>
        <v>-87525</v>
      </c>
      <c r="K407" s="3"/>
      <c r="L407" s="4"/>
      <c r="M407" s="4"/>
      <c r="N407" s="2"/>
      <c r="O407" s="2"/>
      <c r="V407" s="4"/>
      <c r="W407" s="4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x14ac:dyDescent="0.2">
      <c r="A408" s="1" t="str">
        <f t="shared" si="30"/>
        <v>USD44572</v>
      </c>
      <c r="B408" s="1" t="s">
        <v>10</v>
      </c>
      <c r="C408" s="2">
        <v>44572</v>
      </c>
      <c r="D408" s="3">
        <v>45872</v>
      </c>
      <c r="E408" s="3">
        <v>7980</v>
      </c>
      <c r="F408" s="3">
        <v>-1878</v>
      </c>
      <c r="G408" s="3">
        <v>-692</v>
      </c>
      <c r="H408" s="4">
        <v>0.80200000000000005</v>
      </c>
      <c r="I408" s="4">
        <v>0.13900000000000001</v>
      </c>
      <c r="J408" s="3">
        <f t="shared" si="29"/>
        <v>37892</v>
      </c>
      <c r="K408" s="3"/>
      <c r="L408" s="3"/>
      <c r="N408" s="2"/>
      <c r="O408" s="2"/>
      <c r="V408" s="4"/>
      <c r="W408" s="4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x14ac:dyDescent="0.2">
      <c r="A409" s="1" t="str">
        <f t="shared" si="30"/>
        <v>EUR44572</v>
      </c>
      <c r="B409" s="1" t="s">
        <v>13</v>
      </c>
      <c r="C409" s="2">
        <v>44572</v>
      </c>
      <c r="D409" s="3">
        <v>204361</v>
      </c>
      <c r="E409" s="3">
        <v>198356</v>
      </c>
      <c r="F409" s="3">
        <v>5288</v>
      </c>
      <c r="G409" s="3">
        <v>-2271</v>
      </c>
      <c r="H409" s="4">
        <v>0.3</v>
      </c>
      <c r="I409" s="4">
        <v>0.29100000000000004</v>
      </c>
      <c r="J409" s="3">
        <f t="shared" si="29"/>
        <v>6005</v>
      </c>
      <c r="K409" s="3"/>
      <c r="L409" s="4"/>
      <c r="M409" s="4"/>
      <c r="N409" s="2"/>
      <c r="O409" s="2"/>
      <c r="V409" s="4"/>
      <c r="W409" s="4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x14ac:dyDescent="0.2">
      <c r="A410" s="1" t="str">
        <f t="shared" si="30"/>
        <v>NZD44572</v>
      </c>
      <c r="B410" s="1" t="s">
        <v>17</v>
      </c>
      <c r="C410" s="2">
        <v>44572</v>
      </c>
      <c r="D410" s="3">
        <v>10960</v>
      </c>
      <c r="E410" s="3">
        <v>19564</v>
      </c>
      <c r="F410" s="3">
        <v>1543</v>
      </c>
      <c r="G410" s="3">
        <v>1302</v>
      </c>
      <c r="H410" s="4">
        <v>0.26100000000000001</v>
      </c>
      <c r="I410" s="4">
        <v>0.46500000000000002</v>
      </c>
      <c r="J410" s="3">
        <f t="shared" si="29"/>
        <v>-8604</v>
      </c>
      <c r="K410" s="3"/>
      <c r="L410" s="3"/>
      <c r="N410" s="2"/>
      <c r="O410" s="2"/>
      <c r="V410" s="4"/>
      <c r="W410" s="4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x14ac:dyDescent="0.2">
      <c r="A411" s="1" t="str">
        <f t="shared" si="30"/>
        <v>ZAR44572</v>
      </c>
      <c r="B411" s="1" t="s">
        <v>16</v>
      </c>
      <c r="C411" s="2">
        <v>44572</v>
      </c>
      <c r="D411" s="3">
        <v>4606</v>
      </c>
      <c r="E411" s="3">
        <v>2845</v>
      </c>
      <c r="F411" s="3">
        <v>1317</v>
      </c>
      <c r="G411" s="3">
        <v>-251</v>
      </c>
      <c r="H411" s="4">
        <v>0.40799999999999997</v>
      </c>
      <c r="I411" s="4">
        <v>0.252</v>
      </c>
      <c r="J411" s="3">
        <f t="shared" si="29"/>
        <v>1761</v>
      </c>
      <c r="K411" s="3"/>
      <c r="L411" s="3"/>
      <c r="N411" s="2"/>
      <c r="O411" s="2"/>
      <c r="V411" s="4"/>
      <c r="W411" s="4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x14ac:dyDescent="0.2">
      <c r="A412" s="1" t="str">
        <f t="shared" si="30"/>
        <v>AUD44572</v>
      </c>
      <c r="B412" s="1" t="s">
        <v>12</v>
      </c>
      <c r="C412" s="2">
        <v>44572</v>
      </c>
      <c r="D412" s="3">
        <v>12383</v>
      </c>
      <c r="E412" s="3">
        <v>103869</v>
      </c>
      <c r="F412" s="3">
        <v>-249</v>
      </c>
      <c r="G412" s="3">
        <v>1871</v>
      </c>
      <c r="H412" s="4">
        <v>6.7000000000000004E-2</v>
      </c>
      <c r="I412" s="4">
        <v>0.56000000000000005</v>
      </c>
      <c r="J412" s="3">
        <f t="shared" si="29"/>
        <v>-91486</v>
      </c>
      <c r="K412" s="3"/>
      <c r="L412" s="4"/>
      <c r="M412" s="4"/>
      <c r="N412" s="2"/>
      <c r="O412" s="2"/>
      <c r="V412" s="4"/>
      <c r="W412" s="4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x14ac:dyDescent="0.2">
      <c r="A413" s="1" t="str">
        <f t="shared" si="30"/>
        <v>NAS44572</v>
      </c>
      <c r="B413" s="1" t="s">
        <v>20</v>
      </c>
      <c r="C413" s="2">
        <v>44572</v>
      </c>
      <c r="D413" s="3">
        <v>76075</v>
      </c>
      <c r="E413" s="3">
        <v>54804</v>
      </c>
      <c r="F413" s="3">
        <v>6523</v>
      </c>
      <c r="G413" s="3">
        <v>6977</v>
      </c>
      <c r="H413" s="4">
        <v>0.34499999999999997</v>
      </c>
      <c r="I413" s="4">
        <v>0.249</v>
      </c>
      <c r="J413" s="3">
        <f t="shared" si="29"/>
        <v>21271</v>
      </c>
      <c r="K413" s="3"/>
      <c r="L413" s="4"/>
      <c r="M413" s="4"/>
      <c r="N413" s="2"/>
      <c r="O413" s="2"/>
      <c r="V413" s="4"/>
      <c r="W413" s="4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x14ac:dyDescent="0.2">
      <c r="A414" s="1" t="str">
        <f t="shared" si="30"/>
        <v>XAU44565</v>
      </c>
      <c r="B414" s="1" t="s">
        <v>19</v>
      </c>
      <c r="C414" s="2">
        <v>44565</v>
      </c>
      <c r="D414" s="3">
        <v>296583</v>
      </c>
      <c r="E414" s="3">
        <v>85228</v>
      </c>
      <c r="F414" s="3">
        <v>-7296</v>
      </c>
      <c r="G414" s="3">
        <v>-5495</v>
      </c>
      <c r="H414" s="4">
        <v>0.59</v>
      </c>
      <c r="I414" s="4">
        <v>0.17</v>
      </c>
      <c r="J414" s="3">
        <f t="shared" si="29"/>
        <v>211355</v>
      </c>
      <c r="K414" s="3"/>
      <c r="L414" s="4"/>
      <c r="M414" s="4"/>
      <c r="N414" s="2"/>
      <c r="O414" s="2"/>
      <c r="V414" s="4"/>
      <c r="W414" s="4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x14ac:dyDescent="0.2">
      <c r="A415" s="1" t="str">
        <f t="shared" si="30"/>
        <v>CAD44565</v>
      </c>
      <c r="B415" s="1" t="s">
        <v>11</v>
      </c>
      <c r="C415" s="2">
        <v>44565</v>
      </c>
      <c r="D415" s="3">
        <v>41905</v>
      </c>
      <c r="E415" s="3">
        <v>52930</v>
      </c>
      <c r="F415" s="3">
        <v>-623</v>
      </c>
      <c r="G415" s="3">
        <v>68</v>
      </c>
      <c r="H415" s="4">
        <v>0.309</v>
      </c>
      <c r="I415" s="4">
        <v>0.39</v>
      </c>
      <c r="J415" s="3">
        <f t="shared" si="29"/>
        <v>-11025</v>
      </c>
      <c r="K415" s="3"/>
      <c r="L415" s="4"/>
      <c r="M415" s="4"/>
      <c r="N415" s="2"/>
      <c r="O415" s="2"/>
      <c r="V415" s="4"/>
      <c r="W415" s="4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x14ac:dyDescent="0.2">
      <c r="A416" s="1" t="str">
        <f t="shared" si="30"/>
        <v>CHF44565</v>
      </c>
      <c r="B416" s="1" t="s">
        <v>18</v>
      </c>
      <c r="C416" s="2">
        <v>44565</v>
      </c>
      <c r="D416" s="3">
        <v>4510</v>
      </c>
      <c r="E416" s="3">
        <v>14039</v>
      </c>
      <c r="F416" s="3">
        <v>3467</v>
      </c>
      <c r="G416" s="3">
        <v>2278</v>
      </c>
      <c r="H416" s="4">
        <v>0.107</v>
      </c>
      <c r="I416" s="4">
        <v>0.33200000000000002</v>
      </c>
      <c r="J416" s="3">
        <f t="shared" si="29"/>
        <v>-9529</v>
      </c>
      <c r="K416" s="3"/>
      <c r="L416" s="4"/>
      <c r="M416" s="4"/>
      <c r="N416" s="2"/>
      <c r="O416" s="2"/>
      <c r="V416" s="4"/>
      <c r="W416" s="4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x14ac:dyDescent="0.2">
      <c r="A417" s="1" t="str">
        <f t="shared" si="30"/>
        <v>GBP44565</v>
      </c>
      <c r="B417" s="1" t="s">
        <v>14</v>
      </c>
      <c r="C417" s="2">
        <v>44565</v>
      </c>
      <c r="D417" s="3">
        <v>25980</v>
      </c>
      <c r="E417" s="3">
        <v>65151</v>
      </c>
      <c r="F417" s="3">
        <v>2887</v>
      </c>
      <c r="G417" s="3">
        <v>-8661</v>
      </c>
      <c r="H417" s="4">
        <v>0.13</v>
      </c>
      <c r="I417" s="4">
        <v>0.32600000000000001</v>
      </c>
      <c r="J417" s="3">
        <f t="shared" si="29"/>
        <v>-39171</v>
      </c>
      <c r="K417" s="3"/>
      <c r="L417" s="4"/>
      <c r="M417" s="4"/>
      <c r="N417" s="2"/>
      <c r="O417" s="2"/>
      <c r="V417" s="4"/>
      <c r="W417" s="4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x14ac:dyDescent="0.2">
      <c r="A418" s="1" t="str">
        <f t="shared" si="30"/>
        <v>JPY44565</v>
      </c>
      <c r="B418" s="1" t="s">
        <v>9</v>
      </c>
      <c r="C418" s="2">
        <v>44565</v>
      </c>
      <c r="D418" s="3">
        <v>40816</v>
      </c>
      <c r="E418" s="3">
        <v>103078</v>
      </c>
      <c r="F418" s="3">
        <v>8341</v>
      </c>
      <c r="G418" s="3">
        <v>17501</v>
      </c>
      <c r="H418" s="4">
        <v>0.17399999999999999</v>
      </c>
      <c r="I418" s="4">
        <v>0.44</v>
      </c>
      <c r="J418" s="3">
        <f t="shared" si="29"/>
        <v>-62262</v>
      </c>
      <c r="K418" s="3"/>
      <c r="L418" s="4"/>
      <c r="M418" s="4"/>
      <c r="N418" s="2"/>
      <c r="O418" s="2"/>
      <c r="V418" s="4"/>
      <c r="W418" s="4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x14ac:dyDescent="0.2">
      <c r="A419" s="1" t="str">
        <f t="shared" si="30"/>
        <v>USD44565</v>
      </c>
      <c r="B419" s="1" t="s">
        <v>10</v>
      </c>
      <c r="C419" s="2">
        <v>44565</v>
      </c>
      <c r="D419" s="3">
        <v>47750</v>
      </c>
      <c r="E419" s="3">
        <v>8672</v>
      </c>
      <c r="F419" s="3">
        <v>581</v>
      </c>
      <c r="G419" s="3">
        <v>-1708</v>
      </c>
      <c r="H419" s="4">
        <v>0.82200000000000006</v>
      </c>
      <c r="I419" s="4">
        <v>0.14899999999999999</v>
      </c>
      <c r="J419" s="3">
        <f t="shared" si="29"/>
        <v>39078</v>
      </c>
      <c r="K419" s="3"/>
      <c r="L419" s="3"/>
      <c r="N419" s="2"/>
      <c r="O419" s="2"/>
      <c r="V419" s="4"/>
      <c r="W419" s="4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x14ac:dyDescent="0.2">
      <c r="A420" s="1" t="str">
        <f t="shared" si="30"/>
        <v>EUR44565</v>
      </c>
      <c r="B420" s="1" t="s">
        <v>13</v>
      </c>
      <c r="C420" s="2">
        <v>44565</v>
      </c>
      <c r="D420" s="3">
        <v>199073</v>
      </c>
      <c r="E420" s="3">
        <v>200627</v>
      </c>
      <c r="F420" s="3">
        <v>456</v>
      </c>
      <c r="G420" s="3">
        <v>-4624</v>
      </c>
      <c r="H420" s="4">
        <v>0.29399999999999998</v>
      </c>
      <c r="I420" s="4">
        <v>0.29600000000000004</v>
      </c>
      <c r="J420" s="3">
        <f t="shared" si="29"/>
        <v>-1554</v>
      </c>
      <c r="K420" s="3"/>
      <c r="L420" s="4"/>
      <c r="M420" s="4"/>
      <c r="N420" s="2"/>
      <c r="O420" s="2"/>
      <c r="V420" s="4"/>
      <c r="W420" s="4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x14ac:dyDescent="0.2">
      <c r="A421" s="1" t="str">
        <f t="shared" si="30"/>
        <v>NZD44565</v>
      </c>
      <c r="B421" s="1" t="s">
        <v>17</v>
      </c>
      <c r="C421" s="2">
        <v>44565</v>
      </c>
      <c r="D421" s="3">
        <v>9417</v>
      </c>
      <c r="E421" s="3">
        <v>18262</v>
      </c>
      <c r="F421" s="3">
        <v>-1814</v>
      </c>
      <c r="G421" s="3">
        <v>-1390</v>
      </c>
      <c r="H421" s="4">
        <v>0.23399999999999999</v>
      </c>
      <c r="I421" s="4">
        <v>0.45299999999999996</v>
      </c>
      <c r="J421" s="3">
        <f t="shared" si="29"/>
        <v>-8845</v>
      </c>
      <c r="K421" s="3"/>
      <c r="L421" s="3"/>
      <c r="N421" s="2"/>
      <c r="O421" s="2"/>
      <c r="V421" s="4"/>
      <c r="W421" s="4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x14ac:dyDescent="0.2">
      <c r="A422" s="1" t="str">
        <f t="shared" si="30"/>
        <v>ZAR44565</v>
      </c>
      <c r="B422" s="1" t="s">
        <v>16</v>
      </c>
      <c r="C422" s="2">
        <v>44565</v>
      </c>
      <c r="D422" s="3">
        <v>3289</v>
      </c>
      <c r="E422" s="3">
        <v>3096</v>
      </c>
      <c r="F422" s="3">
        <v>-521</v>
      </c>
      <c r="G422" s="3">
        <v>-706</v>
      </c>
      <c r="H422" s="4">
        <v>0.33</v>
      </c>
      <c r="I422" s="4">
        <v>0.311</v>
      </c>
      <c r="J422" s="3">
        <f t="shared" si="29"/>
        <v>193</v>
      </c>
      <c r="K422" s="3"/>
      <c r="L422" s="3"/>
      <c r="N422" s="2"/>
      <c r="O422" s="2"/>
      <c r="V422" s="4"/>
      <c r="W422" s="4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x14ac:dyDescent="0.2">
      <c r="A423" s="1" t="str">
        <f t="shared" si="30"/>
        <v>AUD44565</v>
      </c>
      <c r="B423" s="1" t="s">
        <v>12</v>
      </c>
      <c r="C423" s="2">
        <v>44565</v>
      </c>
      <c r="D423" s="3">
        <v>12632</v>
      </c>
      <c r="E423" s="3">
        <v>101998</v>
      </c>
      <c r="F423" s="3">
        <v>-4253</v>
      </c>
      <c r="G423" s="3">
        <v>3372</v>
      </c>
      <c r="H423" s="4">
        <v>7.0000000000000007E-2</v>
      </c>
      <c r="I423" s="4">
        <v>0.56600000000000006</v>
      </c>
      <c r="J423" s="3">
        <f t="shared" si="29"/>
        <v>-89366</v>
      </c>
      <c r="K423" s="3"/>
      <c r="L423" s="4"/>
      <c r="M423" s="4"/>
      <c r="N423" s="2"/>
      <c r="O423" s="2"/>
      <c r="V423" s="4"/>
      <c r="W423" s="4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x14ac:dyDescent="0.2">
      <c r="A424" s="1" t="str">
        <f t="shared" si="30"/>
        <v>NAS44565</v>
      </c>
      <c r="B424" s="1" t="s">
        <v>20</v>
      </c>
      <c r="C424" s="2">
        <v>44565</v>
      </c>
      <c r="D424" s="3">
        <v>69552</v>
      </c>
      <c r="E424" s="3">
        <v>47827</v>
      </c>
      <c r="F424" s="3">
        <v>237</v>
      </c>
      <c r="G424" s="3">
        <v>-7384</v>
      </c>
      <c r="H424" s="4">
        <v>0.33</v>
      </c>
      <c r="I424" s="4">
        <v>0.22699999999999998</v>
      </c>
      <c r="J424" s="3">
        <f t="shared" si="29"/>
        <v>21725</v>
      </c>
      <c r="K424" s="3"/>
      <c r="L424" s="4"/>
      <c r="M424" s="4"/>
      <c r="N424" s="2"/>
      <c r="O424" s="2"/>
      <c r="V424" s="4"/>
      <c r="W424" s="4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x14ac:dyDescent="0.2">
      <c r="A425" s="1" t="str">
        <f t="shared" si="30"/>
        <v>XAU44558</v>
      </c>
      <c r="B425" s="1" t="s">
        <v>19</v>
      </c>
      <c r="C425" s="2">
        <v>44558</v>
      </c>
      <c r="D425" s="3">
        <v>303879</v>
      </c>
      <c r="E425" s="3">
        <v>90723</v>
      </c>
      <c r="F425" s="3">
        <v>7251</v>
      </c>
      <c r="G425" s="3">
        <v>-94</v>
      </c>
      <c r="H425" s="4">
        <v>0.59699999999999998</v>
      </c>
      <c r="I425" s="4">
        <v>0.17800000000000002</v>
      </c>
      <c r="J425" s="3">
        <f t="shared" si="29"/>
        <v>213156</v>
      </c>
      <c r="K425" s="3"/>
      <c r="L425" s="3"/>
      <c r="N425" s="2"/>
      <c r="O425" s="2"/>
      <c r="V425" s="4"/>
      <c r="W425" s="4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x14ac:dyDescent="0.2">
      <c r="A426" s="1" t="str">
        <f t="shared" si="30"/>
        <v>CAD44558</v>
      </c>
      <c r="B426" s="1" t="s">
        <v>11</v>
      </c>
      <c r="C426" s="2">
        <v>44558</v>
      </c>
      <c r="D426" s="3">
        <v>42528</v>
      </c>
      <c r="E426" s="3">
        <v>52862</v>
      </c>
      <c r="F426" s="3">
        <v>-3397</v>
      </c>
      <c r="G426" s="3">
        <v>-2940</v>
      </c>
      <c r="H426" s="4">
        <v>0.307</v>
      </c>
      <c r="I426" s="4">
        <v>0.38100000000000001</v>
      </c>
      <c r="J426" s="3">
        <f t="shared" si="29"/>
        <v>-10334</v>
      </c>
      <c r="K426" s="3"/>
      <c r="L426" s="3"/>
      <c r="N426" s="2"/>
      <c r="O426" s="2"/>
      <c r="V426" s="4"/>
      <c r="W426" s="4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x14ac:dyDescent="0.2">
      <c r="A427" s="1" t="str">
        <f t="shared" si="30"/>
        <v>CHF44558</v>
      </c>
      <c r="B427" s="1" t="s">
        <v>18</v>
      </c>
      <c r="C427" s="2">
        <v>44558</v>
      </c>
      <c r="D427" s="3">
        <v>2460</v>
      </c>
      <c r="E427" s="3">
        <v>11687</v>
      </c>
      <c r="F427" s="3">
        <v>1116</v>
      </c>
      <c r="G427" s="3">
        <v>2007</v>
      </c>
      <c r="H427" s="4">
        <v>0.06</v>
      </c>
      <c r="I427" s="4">
        <v>0.28600000000000003</v>
      </c>
      <c r="J427" s="3">
        <f t="shared" si="29"/>
        <v>-9227</v>
      </c>
      <c r="K427" s="3"/>
      <c r="L427" s="3"/>
      <c r="N427" s="2"/>
      <c r="O427" s="2"/>
      <c r="V427" s="4"/>
      <c r="W427" s="4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x14ac:dyDescent="0.2">
      <c r="A428" s="1" t="str">
        <f t="shared" si="30"/>
        <v>GBP44558</v>
      </c>
      <c r="B428" s="1" t="s">
        <v>14</v>
      </c>
      <c r="C428" s="2">
        <v>44558</v>
      </c>
      <c r="D428" s="3">
        <v>23093</v>
      </c>
      <c r="E428" s="3">
        <v>73812</v>
      </c>
      <c r="F428" s="3">
        <v>2269</v>
      </c>
      <c r="G428" s="3">
        <v>-4698</v>
      </c>
      <c r="H428" s="4">
        <v>0.11199999999999999</v>
      </c>
      <c r="I428" s="4">
        <v>0.35899999999999999</v>
      </c>
      <c r="J428" s="3">
        <f t="shared" si="29"/>
        <v>-50719</v>
      </c>
      <c r="K428" s="3"/>
      <c r="L428" s="3"/>
      <c r="N428" s="2"/>
      <c r="O428" s="2"/>
      <c r="V428" s="4"/>
      <c r="W428" s="4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x14ac:dyDescent="0.2">
      <c r="A429" s="1" t="str">
        <f t="shared" si="30"/>
        <v>JPY44558</v>
      </c>
      <c r="B429" s="1" t="s">
        <v>9</v>
      </c>
      <c r="C429" s="2">
        <v>44558</v>
      </c>
      <c r="D429" s="3">
        <v>32475</v>
      </c>
      <c r="E429" s="3">
        <v>85577</v>
      </c>
      <c r="F429" s="3">
        <v>10284</v>
      </c>
      <c r="G429" s="3">
        <v>11100</v>
      </c>
      <c r="H429" s="4">
        <v>0.159</v>
      </c>
      <c r="I429" s="4">
        <v>0.42</v>
      </c>
      <c r="J429" s="3">
        <f t="shared" si="29"/>
        <v>-53102</v>
      </c>
      <c r="K429" s="3"/>
      <c r="L429" s="3"/>
      <c r="N429" s="2"/>
      <c r="O429" s="2"/>
      <c r="V429" s="4"/>
      <c r="W429" s="4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x14ac:dyDescent="0.2">
      <c r="A430" s="1" t="str">
        <f t="shared" si="30"/>
        <v>USD44558</v>
      </c>
      <c r="B430" s="1" t="s">
        <v>10</v>
      </c>
      <c r="C430" s="2">
        <v>44558</v>
      </c>
      <c r="D430" s="3">
        <v>47169</v>
      </c>
      <c r="E430" s="3">
        <v>10380</v>
      </c>
      <c r="F430" s="3">
        <v>947</v>
      </c>
      <c r="G430" s="3">
        <v>-727</v>
      </c>
      <c r="H430" s="4">
        <v>0.81499999999999995</v>
      </c>
      <c r="I430" s="4">
        <v>0.17899999999999999</v>
      </c>
      <c r="J430" s="3">
        <f t="shared" si="29"/>
        <v>36789</v>
      </c>
      <c r="K430" s="3"/>
      <c r="L430" s="3"/>
      <c r="N430" s="2"/>
      <c r="O430" s="2"/>
      <c r="V430" s="4"/>
      <c r="W430" s="4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x14ac:dyDescent="0.2">
      <c r="A431" s="1" t="str">
        <f t="shared" si="30"/>
        <v>EUR44558</v>
      </c>
      <c r="B431" s="1" t="s">
        <v>13</v>
      </c>
      <c r="C431" s="2">
        <v>44558</v>
      </c>
      <c r="D431" s="3">
        <v>198617</v>
      </c>
      <c r="E431" s="3">
        <v>205251</v>
      </c>
      <c r="F431" s="3">
        <v>2022</v>
      </c>
      <c r="G431" s="3">
        <v>-1506</v>
      </c>
      <c r="H431" s="4">
        <v>0.29499999999999998</v>
      </c>
      <c r="I431" s="4">
        <v>0.30499999999999999</v>
      </c>
      <c r="J431" s="3">
        <f t="shared" si="29"/>
        <v>-6634</v>
      </c>
      <c r="K431" s="3"/>
      <c r="L431" s="3"/>
      <c r="N431" s="2"/>
      <c r="O431" s="2"/>
      <c r="V431" s="4"/>
      <c r="W431" s="4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x14ac:dyDescent="0.2">
      <c r="A432" s="1" t="str">
        <f t="shared" si="30"/>
        <v>NZD44558</v>
      </c>
      <c r="B432" s="1" t="s">
        <v>17</v>
      </c>
      <c r="C432" s="2">
        <v>44558</v>
      </c>
      <c r="D432" s="3">
        <v>11231</v>
      </c>
      <c r="E432" s="3">
        <v>19652</v>
      </c>
      <c r="F432" s="3">
        <v>181</v>
      </c>
      <c r="G432" s="3">
        <v>2466</v>
      </c>
      <c r="H432" s="4">
        <v>0.26800000000000002</v>
      </c>
      <c r="I432" s="4">
        <v>0.46899999999999997</v>
      </c>
      <c r="J432" s="3">
        <f t="shared" si="29"/>
        <v>-8421</v>
      </c>
      <c r="K432" s="3"/>
      <c r="L432" s="3"/>
      <c r="N432" s="2"/>
      <c r="O432" s="2"/>
      <c r="V432" s="4"/>
      <c r="W432" s="4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x14ac:dyDescent="0.2">
      <c r="A433" s="1" t="str">
        <f t="shared" si="30"/>
        <v>ZAR44558</v>
      </c>
      <c r="B433" s="1" t="s">
        <v>16</v>
      </c>
      <c r="C433" s="2">
        <v>44558</v>
      </c>
      <c r="D433" s="3">
        <v>3810</v>
      </c>
      <c r="E433" s="3">
        <v>3802</v>
      </c>
      <c r="F433" s="3">
        <v>667</v>
      </c>
      <c r="G433" s="3">
        <v>219</v>
      </c>
      <c r="H433" s="4">
        <v>0.36099999999999999</v>
      </c>
      <c r="I433" s="4">
        <v>0.36</v>
      </c>
      <c r="J433" s="3">
        <f t="shared" si="29"/>
        <v>8</v>
      </c>
      <c r="K433" s="3"/>
      <c r="L433" s="3"/>
      <c r="N433" s="2"/>
      <c r="O433" s="2"/>
      <c r="V433" s="4"/>
      <c r="W433" s="4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x14ac:dyDescent="0.2">
      <c r="A434" s="1" t="str">
        <f t="shared" si="30"/>
        <v>NAS44558</v>
      </c>
      <c r="B434" s="1" t="s">
        <v>20</v>
      </c>
      <c r="C434" s="2">
        <v>44558</v>
      </c>
      <c r="D434" s="3">
        <v>69315</v>
      </c>
      <c r="E434" s="3">
        <v>55211</v>
      </c>
      <c r="F434" s="3">
        <v>-2661</v>
      </c>
      <c r="G434" s="3">
        <v>8595</v>
      </c>
      <c r="H434" s="4">
        <v>0.32799999999999996</v>
      </c>
      <c r="I434" s="4">
        <v>0.26200000000000001</v>
      </c>
      <c r="J434" s="3">
        <f t="shared" si="29"/>
        <v>14104</v>
      </c>
      <c r="K434" s="3"/>
      <c r="L434" s="3"/>
      <c r="N434" s="2"/>
      <c r="O434" s="2"/>
      <c r="V434" s="4"/>
      <c r="W434" s="4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x14ac:dyDescent="0.2">
      <c r="A435" s="1" t="str">
        <f t="shared" si="30"/>
        <v>AUD44558</v>
      </c>
      <c r="B435" s="1" t="s">
        <v>12</v>
      </c>
      <c r="C435" s="2">
        <v>44558</v>
      </c>
      <c r="D435" s="3">
        <v>16885</v>
      </c>
      <c r="E435" s="3">
        <v>98626</v>
      </c>
      <c r="F435" s="3">
        <v>-6073</v>
      </c>
      <c r="G435" s="3">
        <v>-4686</v>
      </c>
      <c r="H435" s="4">
        <v>9.1999999999999998E-2</v>
      </c>
      <c r="I435" s="4">
        <v>0.53799999999999992</v>
      </c>
      <c r="J435" s="3">
        <f t="shared" si="29"/>
        <v>-81741</v>
      </c>
      <c r="K435" s="3"/>
      <c r="L435" s="3"/>
      <c r="N435" s="2"/>
      <c r="O435" s="2"/>
      <c r="V435" s="4"/>
      <c r="W435" s="4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x14ac:dyDescent="0.2">
      <c r="A436" s="1" t="str">
        <f t="shared" si="30"/>
        <v>XAU44551</v>
      </c>
      <c r="B436" s="1" t="s">
        <v>19</v>
      </c>
      <c r="C436" s="2">
        <v>44551</v>
      </c>
      <c r="D436" s="3">
        <v>296628</v>
      </c>
      <c r="E436" s="3">
        <v>90817</v>
      </c>
      <c r="F436" s="3">
        <v>-1514</v>
      </c>
      <c r="G436" s="3">
        <v>-4924</v>
      </c>
      <c r="H436" s="4">
        <v>0.59200000000000008</v>
      </c>
      <c r="I436" s="4">
        <v>0.18100000000000002</v>
      </c>
      <c r="J436" s="3">
        <f t="shared" si="29"/>
        <v>205811</v>
      </c>
      <c r="K436" s="3"/>
      <c r="L436" s="3"/>
      <c r="N436" s="2"/>
      <c r="O436" s="2"/>
      <c r="V436" s="4"/>
      <c r="W436" s="4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x14ac:dyDescent="0.2">
      <c r="A437" s="1" t="str">
        <f t="shared" si="30"/>
        <v>CAD44551</v>
      </c>
      <c r="B437" s="1" t="s">
        <v>11</v>
      </c>
      <c r="C437" s="2">
        <v>44551</v>
      </c>
      <c r="D437" s="3">
        <v>45925</v>
      </c>
      <c r="E437" s="3">
        <v>55802</v>
      </c>
      <c r="F437" s="3">
        <v>7695</v>
      </c>
      <c r="G437" s="3">
        <v>4444</v>
      </c>
      <c r="H437" s="4">
        <v>0.316</v>
      </c>
      <c r="I437" s="4">
        <v>0.38299999999999995</v>
      </c>
      <c r="J437" s="3">
        <f t="shared" si="29"/>
        <v>-9877</v>
      </c>
      <c r="K437" s="3"/>
      <c r="L437" s="3"/>
      <c r="N437" s="2"/>
      <c r="O437" s="2"/>
      <c r="V437" s="4"/>
      <c r="W437" s="4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x14ac:dyDescent="0.2">
      <c r="A438" s="1" t="str">
        <f t="shared" si="30"/>
        <v>CHF44551</v>
      </c>
      <c r="B438" s="1" t="s">
        <v>18</v>
      </c>
      <c r="C438" s="2">
        <v>44551</v>
      </c>
      <c r="D438" s="3">
        <v>1043</v>
      </c>
      <c r="E438" s="3">
        <v>11761</v>
      </c>
      <c r="F438" s="3">
        <v>-1417</v>
      </c>
      <c r="G438" s="3">
        <v>74</v>
      </c>
      <c r="H438" s="4">
        <v>2.6000000000000002E-2</v>
      </c>
      <c r="I438" s="4">
        <v>0.29299999999999998</v>
      </c>
      <c r="J438" s="3">
        <f t="shared" si="29"/>
        <v>-10718</v>
      </c>
      <c r="K438" s="3"/>
      <c r="L438" s="3"/>
      <c r="N438" s="2"/>
      <c r="O438" s="2"/>
      <c r="V438" s="4"/>
      <c r="W438" s="4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x14ac:dyDescent="0.2">
      <c r="A439" s="1" t="str">
        <f t="shared" si="30"/>
        <v>GBP44551</v>
      </c>
      <c r="B439" s="1" t="s">
        <v>14</v>
      </c>
      <c r="C439" s="2">
        <v>44551</v>
      </c>
      <c r="D439" s="3">
        <v>20824</v>
      </c>
      <c r="E439" s="3">
        <v>78510</v>
      </c>
      <c r="F439" s="3">
        <v>-8673</v>
      </c>
      <c r="G439" s="3">
        <v>-1735</v>
      </c>
      <c r="H439" s="4">
        <v>0.1</v>
      </c>
      <c r="I439" s="4">
        <v>0.37799999999999995</v>
      </c>
      <c r="J439" s="3">
        <f t="shared" si="29"/>
        <v>-57686</v>
      </c>
      <c r="K439" s="3"/>
      <c r="L439" s="3"/>
      <c r="N439" s="2"/>
      <c r="O439" s="2"/>
      <c r="V439" s="4"/>
      <c r="W439" s="4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x14ac:dyDescent="0.2">
      <c r="A440" s="1" t="str">
        <f t="shared" si="30"/>
        <v>JPY44551</v>
      </c>
      <c r="B440" s="1" t="s">
        <v>9</v>
      </c>
      <c r="C440" s="2">
        <v>44551</v>
      </c>
      <c r="D440" s="3">
        <v>22191</v>
      </c>
      <c r="E440" s="3">
        <v>74477</v>
      </c>
      <c r="F440" s="3">
        <v>1960</v>
      </c>
      <c r="G440" s="3">
        <v>723</v>
      </c>
      <c r="H440" s="4">
        <v>0.121</v>
      </c>
      <c r="I440" s="4">
        <v>0.40500000000000003</v>
      </c>
      <c r="J440" s="3">
        <f t="shared" si="29"/>
        <v>-52286</v>
      </c>
      <c r="K440" s="3"/>
      <c r="L440" s="3"/>
      <c r="N440" s="2"/>
      <c r="O440" s="2"/>
      <c r="V440" s="4"/>
      <c r="W440" s="4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x14ac:dyDescent="0.2">
      <c r="A441" s="1" t="str">
        <f t="shared" si="30"/>
        <v>USD44551</v>
      </c>
      <c r="B441" s="1" t="s">
        <v>10</v>
      </c>
      <c r="C441" s="2">
        <v>44551</v>
      </c>
      <c r="D441" s="3">
        <v>46222</v>
      </c>
      <c r="E441" s="3">
        <v>11107</v>
      </c>
      <c r="F441" s="3">
        <v>3959</v>
      </c>
      <c r="G441" s="3">
        <v>85</v>
      </c>
      <c r="H441" s="4">
        <v>0.82299999999999995</v>
      </c>
      <c r="I441" s="4">
        <v>0.19800000000000001</v>
      </c>
      <c r="J441" s="3">
        <f t="shared" si="29"/>
        <v>35115</v>
      </c>
      <c r="K441" s="3"/>
      <c r="L441" s="3"/>
      <c r="N441" s="2"/>
      <c r="O441" s="2"/>
      <c r="V441" s="4"/>
      <c r="W441" s="4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x14ac:dyDescent="0.2">
      <c r="A442" s="1" t="str">
        <f t="shared" si="30"/>
        <v>EUR44551</v>
      </c>
      <c r="B442" s="1" t="s">
        <v>13</v>
      </c>
      <c r="C442" s="2">
        <v>44551</v>
      </c>
      <c r="D442" s="3">
        <v>196595</v>
      </c>
      <c r="E442" s="3">
        <v>206757</v>
      </c>
      <c r="F442" s="3">
        <v>7065</v>
      </c>
      <c r="G442" s="3">
        <v>5348</v>
      </c>
      <c r="H442" s="4">
        <v>0.29199999999999998</v>
      </c>
      <c r="I442" s="4">
        <v>0.308</v>
      </c>
      <c r="J442" s="3">
        <f t="shared" si="29"/>
        <v>-10162</v>
      </c>
      <c r="K442" s="3"/>
      <c r="L442" s="3"/>
      <c r="N442" s="2"/>
      <c r="O442" s="2"/>
      <c r="V442" s="4"/>
      <c r="W442" s="4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x14ac:dyDescent="0.2">
      <c r="A443" s="1" t="str">
        <f t="shared" si="30"/>
        <v>NZD44551</v>
      </c>
      <c r="B443" s="1" t="s">
        <v>17</v>
      </c>
      <c r="C443" s="2">
        <v>44551</v>
      </c>
      <c r="D443" s="3">
        <v>11050</v>
      </c>
      <c r="E443" s="3">
        <v>17186</v>
      </c>
      <c r="F443" s="3">
        <v>-2489</v>
      </c>
      <c r="G443" s="3">
        <v>-2214</v>
      </c>
      <c r="H443" s="4">
        <v>0.26700000000000002</v>
      </c>
      <c r="I443" s="4">
        <v>0.41600000000000004</v>
      </c>
      <c r="J443" s="3">
        <f t="shared" si="29"/>
        <v>-6136</v>
      </c>
      <c r="K443" s="3"/>
      <c r="L443" s="3"/>
      <c r="N443" s="2"/>
      <c r="O443" s="2"/>
      <c r="V443" s="4"/>
      <c r="W443" s="4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x14ac:dyDescent="0.2">
      <c r="A444" s="1" t="str">
        <f t="shared" si="30"/>
        <v>ZAR44551</v>
      </c>
      <c r="B444" s="1" t="s">
        <v>16</v>
      </c>
      <c r="C444" s="2">
        <v>44551</v>
      </c>
      <c r="D444" s="3">
        <v>3143</v>
      </c>
      <c r="E444" s="3">
        <v>3583</v>
      </c>
      <c r="F444" s="3">
        <v>473</v>
      </c>
      <c r="G444" s="3">
        <v>726</v>
      </c>
      <c r="H444" s="4">
        <v>0.29600000000000004</v>
      </c>
      <c r="I444" s="4">
        <v>0.33799999999999997</v>
      </c>
      <c r="J444" s="3">
        <f t="shared" si="29"/>
        <v>-440</v>
      </c>
      <c r="K444" s="3"/>
      <c r="L444" s="3"/>
      <c r="N444" s="2"/>
      <c r="O444" s="2"/>
      <c r="V444" s="4"/>
      <c r="W444" s="4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x14ac:dyDescent="0.2">
      <c r="A445" s="1" t="str">
        <f t="shared" si="30"/>
        <v>NAS44551</v>
      </c>
      <c r="B445" s="1" t="s">
        <v>20</v>
      </c>
      <c r="C445" s="2">
        <v>44551</v>
      </c>
      <c r="D445" s="3">
        <v>71976</v>
      </c>
      <c r="E445" s="3">
        <v>46616</v>
      </c>
      <c r="F445" s="3">
        <v>-13060</v>
      </c>
      <c r="G445" s="3">
        <v>-4957</v>
      </c>
      <c r="H445" s="4">
        <v>0.34600000000000003</v>
      </c>
      <c r="I445" s="4">
        <v>0.22399999999999998</v>
      </c>
      <c r="J445" s="3">
        <f t="shared" si="29"/>
        <v>25360</v>
      </c>
      <c r="K445" s="3"/>
      <c r="L445" s="3"/>
      <c r="N445" s="2"/>
      <c r="O445" s="2"/>
      <c r="V445" s="4"/>
      <c r="W445" s="4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x14ac:dyDescent="0.2">
      <c r="A446" s="1" t="str">
        <f t="shared" si="30"/>
        <v>AUD44551</v>
      </c>
      <c r="B446" s="1" t="s">
        <v>12</v>
      </c>
      <c r="C446" s="2">
        <v>44551</v>
      </c>
      <c r="D446" s="3">
        <v>22958</v>
      </c>
      <c r="E446" s="3">
        <v>103312</v>
      </c>
      <c r="F446" s="3">
        <v>-6296</v>
      </c>
      <c r="G446" s="3">
        <v>-4845</v>
      </c>
      <c r="H446" s="4">
        <v>0.12</v>
      </c>
      <c r="I446" s="4">
        <v>0.54</v>
      </c>
      <c r="J446" s="3">
        <f t="shared" si="29"/>
        <v>-80354</v>
      </c>
      <c r="K446" s="3"/>
      <c r="L446" s="3"/>
      <c r="N446" s="2"/>
      <c r="O446" s="2"/>
      <c r="V446" s="4"/>
      <c r="W446" s="4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x14ac:dyDescent="0.2">
      <c r="A447" s="1" t="str">
        <f t="shared" si="30"/>
        <v>XAU44544</v>
      </c>
      <c r="B447" s="1" t="s">
        <v>19</v>
      </c>
      <c r="C447" s="2">
        <v>44544</v>
      </c>
      <c r="D447" s="3">
        <v>298142</v>
      </c>
      <c r="E447" s="3">
        <v>95741</v>
      </c>
      <c r="F447" s="3">
        <v>-2376</v>
      </c>
      <c r="G447" s="3">
        <v>12408</v>
      </c>
      <c r="H447" s="4">
        <v>0.59200000000000008</v>
      </c>
      <c r="I447" s="4">
        <v>0.19</v>
      </c>
      <c r="J447" s="3">
        <f t="shared" si="29"/>
        <v>202401</v>
      </c>
      <c r="K447" s="3"/>
      <c r="N447" s="2"/>
      <c r="O447" s="2"/>
      <c r="V447" s="4"/>
      <c r="W447" s="4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x14ac:dyDescent="0.2">
      <c r="A448" s="1" t="str">
        <f t="shared" si="30"/>
        <v>CAD44544</v>
      </c>
      <c r="B448" s="1" t="s">
        <v>11</v>
      </c>
      <c r="C448" s="2">
        <v>44544</v>
      </c>
      <c r="D448" s="3">
        <v>38230</v>
      </c>
      <c r="E448" s="3">
        <v>51358</v>
      </c>
      <c r="F448" s="3">
        <v>-2865</v>
      </c>
      <c r="G448" s="3">
        <v>905</v>
      </c>
      <c r="H448" s="4">
        <v>0.20499999999999999</v>
      </c>
      <c r="I448" s="4">
        <v>0.27500000000000002</v>
      </c>
      <c r="J448" s="3">
        <f t="shared" si="29"/>
        <v>-13128</v>
      </c>
      <c r="K448" s="3"/>
      <c r="N448" s="2"/>
      <c r="O448" s="2"/>
      <c r="V448" s="4"/>
      <c r="W448" s="4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x14ac:dyDescent="0.2">
      <c r="A449" s="1" t="str">
        <f t="shared" si="30"/>
        <v>CHF44544</v>
      </c>
      <c r="B449" s="1" t="s">
        <v>18</v>
      </c>
      <c r="C449" s="2">
        <v>44544</v>
      </c>
      <c r="D449" s="3">
        <v>1344</v>
      </c>
      <c r="E449" s="3">
        <v>9680</v>
      </c>
      <c r="F449" s="3">
        <v>-1494</v>
      </c>
      <c r="G449" s="3">
        <v>-5211</v>
      </c>
      <c r="H449" s="4">
        <v>3.5000000000000003E-2</v>
      </c>
      <c r="I449" s="4">
        <v>0.252</v>
      </c>
      <c r="J449" s="3">
        <f t="shared" si="29"/>
        <v>-8336</v>
      </c>
      <c r="K449" s="3"/>
      <c r="N449" s="2"/>
      <c r="O449" s="2"/>
      <c r="V449" s="4"/>
      <c r="W449" s="4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x14ac:dyDescent="0.2">
      <c r="A450" s="1" t="str">
        <f t="shared" si="30"/>
        <v>GBP44544</v>
      </c>
      <c r="B450" s="1" t="s">
        <v>14</v>
      </c>
      <c r="C450" s="2">
        <v>44544</v>
      </c>
      <c r="D450" s="3">
        <v>29497</v>
      </c>
      <c r="E450" s="3">
        <v>80245</v>
      </c>
      <c r="F450" s="3">
        <v>-19453</v>
      </c>
      <c r="G450" s="3">
        <v>-6982</v>
      </c>
      <c r="H450" s="4">
        <v>0.13800000000000001</v>
      </c>
      <c r="I450" s="4">
        <v>0.376</v>
      </c>
      <c r="J450" s="3">
        <f t="shared" si="29"/>
        <v>-50748</v>
      </c>
      <c r="K450" s="3"/>
      <c r="N450" s="2"/>
      <c r="O450" s="2"/>
      <c r="V450" s="4"/>
      <c r="W450" s="4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x14ac:dyDescent="0.2">
      <c r="A451" s="1" t="str">
        <f t="shared" si="30"/>
        <v>JPY44544</v>
      </c>
      <c r="B451" s="1" t="s">
        <v>9</v>
      </c>
      <c r="C451" s="2">
        <v>44544</v>
      </c>
      <c r="D451" s="3">
        <v>20231</v>
      </c>
      <c r="E451" s="3">
        <v>73754</v>
      </c>
      <c r="F451" s="3">
        <v>7083</v>
      </c>
      <c r="G451" s="3">
        <v>-2475</v>
      </c>
      <c r="H451" s="4">
        <v>0.115</v>
      </c>
      <c r="I451" s="4">
        <v>0.41799999999999998</v>
      </c>
      <c r="J451" s="3">
        <f t="shared" si="29"/>
        <v>-53523</v>
      </c>
      <c r="K451" s="3"/>
      <c r="N451" s="2"/>
      <c r="O451" s="2"/>
      <c r="V451" s="4"/>
      <c r="W451" s="4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x14ac:dyDescent="0.2">
      <c r="A452" s="1" t="str">
        <f t="shared" si="30"/>
        <v>USD44544</v>
      </c>
      <c r="B452" s="1" t="s">
        <v>10</v>
      </c>
      <c r="C452" s="2">
        <v>44544</v>
      </c>
      <c r="D452" s="3">
        <v>42263</v>
      </c>
      <c r="E452" s="3">
        <v>11022</v>
      </c>
      <c r="F452" s="3">
        <v>-795</v>
      </c>
      <c r="G452" s="3">
        <v>2829</v>
      </c>
      <c r="H452" s="4">
        <v>0.81099999999999994</v>
      </c>
      <c r="I452" s="4">
        <v>0.21199999999999999</v>
      </c>
      <c r="J452" s="3">
        <f t="shared" si="29"/>
        <v>31241</v>
      </c>
      <c r="K452" s="3"/>
      <c r="N452" s="2"/>
      <c r="O452" s="2"/>
      <c r="V452" s="4"/>
      <c r="W452" s="4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x14ac:dyDescent="0.2">
      <c r="A453" s="1" t="str">
        <f t="shared" si="30"/>
        <v>EUR44544</v>
      </c>
      <c r="B453" s="1" t="s">
        <v>13</v>
      </c>
      <c r="C453" s="2">
        <v>44544</v>
      </c>
      <c r="D453" s="3">
        <v>189530</v>
      </c>
      <c r="E453" s="3">
        <v>201409</v>
      </c>
      <c r="F453" s="3">
        <v>-5339</v>
      </c>
      <c r="G453" s="3">
        <v>-1759</v>
      </c>
      <c r="H453" s="4">
        <v>0.28600000000000003</v>
      </c>
      <c r="I453" s="4">
        <v>0.30399999999999999</v>
      </c>
      <c r="J453" s="3">
        <f t="shared" si="29"/>
        <v>-11879</v>
      </c>
      <c r="K453" s="3"/>
      <c r="N453" s="2"/>
      <c r="O453" s="2"/>
      <c r="V453" s="4"/>
      <c r="W453" s="4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x14ac:dyDescent="0.2">
      <c r="A454" s="1" t="str">
        <f t="shared" si="30"/>
        <v>NZD44544</v>
      </c>
      <c r="B454" s="1" t="s">
        <v>17</v>
      </c>
      <c r="C454" s="2">
        <v>44544</v>
      </c>
      <c r="D454" s="3">
        <v>13539</v>
      </c>
      <c r="E454" s="3">
        <v>19400</v>
      </c>
      <c r="F454" s="3">
        <v>-18342</v>
      </c>
      <c r="G454" s="3">
        <v>-1773</v>
      </c>
      <c r="H454" s="4">
        <v>0.32799999999999996</v>
      </c>
      <c r="I454" s="4">
        <v>0.47100000000000003</v>
      </c>
      <c r="J454" s="3">
        <f t="shared" si="29"/>
        <v>-5861</v>
      </c>
      <c r="K454" s="3"/>
      <c r="N454" s="2"/>
      <c r="O454" s="2"/>
      <c r="V454" s="4"/>
      <c r="W454" s="4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x14ac:dyDescent="0.2">
      <c r="A455" s="1" t="str">
        <f t="shared" si="30"/>
        <v>ZAR44544</v>
      </c>
      <c r="B455" s="1" t="s">
        <v>16</v>
      </c>
      <c r="C455" s="2">
        <v>44544</v>
      </c>
      <c r="D455" s="3">
        <v>2670</v>
      </c>
      <c r="E455" s="3">
        <v>2857</v>
      </c>
      <c r="F455" s="3">
        <v>-4000</v>
      </c>
      <c r="G455" s="3">
        <v>5</v>
      </c>
      <c r="H455" s="4">
        <v>0.26200000000000001</v>
      </c>
      <c r="I455" s="4">
        <v>0.28100000000000003</v>
      </c>
      <c r="J455" s="3">
        <f t="shared" si="29"/>
        <v>-187</v>
      </c>
      <c r="K455" s="3"/>
      <c r="N455" s="2"/>
      <c r="O455" s="2"/>
      <c r="V455" s="4"/>
      <c r="W455" s="4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x14ac:dyDescent="0.2">
      <c r="A456" s="1" t="str">
        <f t="shared" si="30"/>
        <v>NAS44544</v>
      </c>
      <c r="B456" s="1" t="s">
        <v>20</v>
      </c>
      <c r="C456" s="2">
        <v>44544</v>
      </c>
      <c r="D456" s="3">
        <v>85036</v>
      </c>
      <c r="E456" s="3">
        <v>51573</v>
      </c>
      <c r="F456" s="3">
        <v>4320</v>
      </c>
      <c r="G456" s="3">
        <v>-3365</v>
      </c>
      <c r="H456" s="4">
        <v>0.315</v>
      </c>
      <c r="I456" s="4">
        <v>0.191</v>
      </c>
      <c r="J456" s="3">
        <f t="shared" si="29"/>
        <v>33463</v>
      </c>
      <c r="K456" s="3"/>
      <c r="N456" s="2"/>
      <c r="O456" s="2"/>
      <c r="V456" s="4"/>
      <c r="W456" s="4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x14ac:dyDescent="0.2">
      <c r="A457" s="1" t="str">
        <f t="shared" si="30"/>
        <v>AUD44544</v>
      </c>
      <c r="B457" s="1" t="s">
        <v>12</v>
      </c>
      <c r="C457" s="2">
        <v>44544</v>
      </c>
      <c r="D457" s="3">
        <v>29254</v>
      </c>
      <c r="E457" s="3">
        <v>108157</v>
      </c>
      <c r="F457" s="3">
        <v>-4126</v>
      </c>
      <c r="G457" s="3">
        <v>-7015</v>
      </c>
      <c r="H457" s="4">
        <v>0.14800000000000002</v>
      </c>
      <c r="I457" s="4">
        <v>0.54799999999999993</v>
      </c>
      <c r="J457" s="3">
        <f t="shared" si="29"/>
        <v>-78903</v>
      </c>
      <c r="K457" s="3"/>
      <c r="N457" s="2"/>
      <c r="O457" s="2"/>
      <c r="V457" s="4"/>
      <c r="W457" s="4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x14ac:dyDescent="0.2">
      <c r="A458" s="1" t="str">
        <f t="shared" si="30"/>
        <v>XAU44537</v>
      </c>
      <c r="B458" s="1" t="s">
        <v>19</v>
      </c>
      <c r="C458" s="2">
        <v>44537</v>
      </c>
      <c r="D458" s="3">
        <v>300518</v>
      </c>
      <c r="E458" s="3">
        <v>83333</v>
      </c>
      <c r="F458" s="3">
        <v>-9735</v>
      </c>
      <c r="G458" s="3">
        <v>-1060</v>
      </c>
      <c r="H458" s="4">
        <v>0.60199999999999998</v>
      </c>
      <c r="I458" s="4">
        <v>0.16699999999999998</v>
      </c>
      <c r="J458" s="3">
        <f t="shared" si="29"/>
        <v>217185</v>
      </c>
      <c r="K458" s="3"/>
      <c r="N458" s="2"/>
      <c r="O458" s="2"/>
      <c r="V458" s="4"/>
      <c r="W458" s="4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x14ac:dyDescent="0.2">
      <c r="A459" s="1" t="str">
        <f t="shared" si="30"/>
        <v>CAD44537</v>
      </c>
      <c r="B459" s="1" t="s">
        <v>11</v>
      </c>
      <c r="C459" s="2">
        <v>44537</v>
      </c>
      <c r="D459" s="3">
        <v>41095</v>
      </c>
      <c r="E459" s="3">
        <v>50453</v>
      </c>
      <c r="F459" s="3">
        <v>-147</v>
      </c>
      <c r="G459" s="3">
        <v>-4864</v>
      </c>
      <c r="H459" s="4">
        <v>0.26500000000000001</v>
      </c>
      <c r="I459" s="4">
        <v>0.32500000000000001</v>
      </c>
      <c r="J459" s="3">
        <f t="shared" si="29"/>
        <v>-9358</v>
      </c>
      <c r="K459" s="3"/>
      <c r="N459" s="2"/>
      <c r="O459" s="2"/>
      <c r="V459" s="4"/>
      <c r="W459" s="4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x14ac:dyDescent="0.2">
      <c r="A460" s="1" t="str">
        <f t="shared" si="30"/>
        <v>CHF44537</v>
      </c>
      <c r="B460" s="1" t="s">
        <v>18</v>
      </c>
      <c r="C460" s="2">
        <v>44537</v>
      </c>
      <c r="D460" s="3">
        <v>2838</v>
      </c>
      <c r="E460" s="3">
        <v>14891</v>
      </c>
      <c r="F460" s="3">
        <v>-1089</v>
      </c>
      <c r="G460" s="3">
        <v>-3218</v>
      </c>
      <c r="H460" s="4">
        <v>5.5E-2</v>
      </c>
      <c r="I460" s="4">
        <v>0.29100000000000004</v>
      </c>
      <c r="J460" s="3">
        <f t="shared" si="29"/>
        <v>-12053</v>
      </c>
      <c r="K460" s="3"/>
      <c r="N460" s="2"/>
      <c r="O460" s="2"/>
      <c r="V460" s="4"/>
      <c r="W460" s="4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x14ac:dyDescent="0.2">
      <c r="A461" s="1" t="str">
        <f t="shared" si="30"/>
        <v>GBP44537</v>
      </c>
      <c r="B461" s="1" t="s">
        <v>14</v>
      </c>
      <c r="C461" s="2">
        <v>44537</v>
      </c>
      <c r="D461" s="3">
        <v>48950</v>
      </c>
      <c r="E461" s="3">
        <v>87227</v>
      </c>
      <c r="F461" s="3">
        <v>-3149</v>
      </c>
      <c r="G461" s="3">
        <v>-3771</v>
      </c>
      <c r="H461" s="4">
        <v>0.20499999999999999</v>
      </c>
      <c r="I461" s="4">
        <v>0.36599999999999999</v>
      </c>
      <c r="J461" s="3">
        <f t="shared" ref="J461:J524" si="31">D461-E461</f>
        <v>-38277</v>
      </c>
      <c r="K461" s="3"/>
      <c r="N461" s="2"/>
      <c r="O461" s="2"/>
      <c r="V461" s="4"/>
      <c r="W461" s="4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x14ac:dyDescent="0.2">
      <c r="A462" s="1" t="str">
        <f t="shared" si="30"/>
        <v>JPY44537</v>
      </c>
      <c r="B462" s="1" t="s">
        <v>9</v>
      </c>
      <c r="C462" s="2">
        <v>44537</v>
      </c>
      <c r="D462" s="3">
        <v>13148</v>
      </c>
      <c r="E462" s="3">
        <v>76229</v>
      </c>
      <c r="F462" s="3">
        <v>-1437</v>
      </c>
      <c r="G462" s="3">
        <v>-17222</v>
      </c>
      <c r="H462" s="4">
        <v>6.4000000000000001E-2</v>
      </c>
      <c r="I462" s="4">
        <v>0.37</v>
      </c>
      <c r="J462" s="3">
        <f t="shared" si="31"/>
        <v>-63081</v>
      </c>
      <c r="K462" s="3"/>
      <c r="N462" s="2"/>
      <c r="O462" s="2"/>
      <c r="V462" s="4"/>
      <c r="W462" s="4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x14ac:dyDescent="0.2">
      <c r="A463" s="1" t="str">
        <f t="shared" si="30"/>
        <v>USD44537</v>
      </c>
      <c r="B463" s="1" t="s">
        <v>10</v>
      </c>
      <c r="C463" s="2">
        <v>44537</v>
      </c>
      <c r="D463" s="3">
        <v>43058</v>
      </c>
      <c r="E463" s="3">
        <v>8193</v>
      </c>
      <c r="F463" s="3">
        <v>1048</v>
      </c>
      <c r="G463" s="3">
        <v>2062</v>
      </c>
      <c r="H463" s="4">
        <v>0.71799999999999997</v>
      </c>
      <c r="I463" s="4">
        <v>0.13699999999999998</v>
      </c>
      <c r="J463" s="3">
        <f t="shared" si="31"/>
        <v>34865</v>
      </c>
      <c r="K463" s="3"/>
      <c r="N463" s="2"/>
      <c r="O463" s="2"/>
      <c r="V463" s="4"/>
      <c r="W463" s="4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x14ac:dyDescent="0.2">
      <c r="A464" s="1" t="str">
        <f t="shared" si="30"/>
        <v>EUR44537</v>
      </c>
      <c r="B464" s="1" t="s">
        <v>13</v>
      </c>
      <c r="C464" s="2">
        <v>44537</v>
      </c>
      <c r="D464" s="3">
        <v>194869</v>
      </c>
      <c r="E464" s="3">
        <v>203168</v>
      </c>
      <c r="F464" s="3">
        <v>3821</v>
      </c>
      <c r="G464" s="3">
        <v>-11120</v>
      </c>
      <c r="H464" s="4">
        <v>0.27200000000000002</v>
      </c>
      <c r="I464" s="4">
        <v>0.28399999999999997</v>
      </c>
      <c r="J464" s="3">
        <f t="shared" si="31"/>
        <v>-8299</v>
      </c>
      <c r="K464" s="3"/>
      <c r="N464" s="2"/>
      <c r="O464" s="2"/>
      <c r="V464" s="4"/>
      <c r="W464" s="4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x14ac:dyDescent="0.2">
      <c r="A465" s="1" t="str">
        <f t="shared" ref="A465:A528" si="32">B465&amp;C465</f>
        <v>NZD44537</v>
      </c>
      <c r="B465" s="1" t="s">
        <v>17</v>
      </c>
      <c r="C465" s="2">
        <v>44537</v>
      </c>
      <c r="D465" s="3">
        <v>31881</v>
      </c>
      <c r="E465" s="3">
        <v>21173</v>
      </c>
      <c r="F465" s="3">
        <v>1416</v>
      </c>
      <c r="G465" s="3">
        <v>1338</v>
      </c>
      <c r="H465" s="4">
        <v>0.56999999999999995</v>
      </c>
      <c r="I465" s="4">
        <v>0.37799999999999995</v>
      </c>
      <c r="J465" s="3">
        <f t="shared" si="31"/>
        <v>10708</v>
      </c>
      <c r="K465" s="3"/>
      <c r="N465" s="2"/>
      <c r="O465" s="2"/>
      <c r="V465" s="4"/>
      <c r="W465" s="4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x14ac:dyDescent="0.2">
      <c r="A466" s="1" t="str">
        <f t="shared" si="32"/>
        <v>ZAR44537</v>
      </c>
      <c r="B466" s="1" t="s">
        <v>16</v>
      </c>
      <c r="C466" s="2">
        <v>44537</v>
      </c>
      <c r="D466" s="3">
        <v>6670</v>
      </c>
      <c r="E466" s="3">
        <v>2852</v>
      </c>
      <c r="F466" s="3">
        <v>-1092</v>
      </c>
      <c r="G466" s="3">
        <v>-671</v>
      </c>
      <c r="H466" s="4">
        <v>0.52600000000000002</v>
      </c>
      <c r="I466" s="4">
        <v>0.22500000000000001</v>
      </c>
      <c r="J466" s="3">
        <f t="shared" si="31"/>
        <v>3818</v>
      </c>
      <c r="K466" s="3"/>
      <c r="N466" s="2"/>
      <c r="O466" s="2"/>
      <c r="V466" s="4"/>
      <c r="W466" s="4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x14ac:dyDescent="0.2">
      <c r="A467" s="1" t="str">
        <f t="shared" si="32"/>
        <v>NAS44537</v>
      </c>
      <c r="B467" s="1" t="s">
        <v>20</v>
      </c>
      <c r="C467" s="2">
        <v>44537</v>
      </c>
      <c r="D467" s="3">
        <v>80716</v>
      </c>
      <c r="E467" s="3">
        <v>54938</v>
      </c>
      <c r="F467" s="3">
        <v>-6000</v>
      </c>
      <c r="G467" s="3">
        <v>2155</v>
      </c>
      <c r="H467" s="4">
        <v>0.32</v>
      </c>
      <c r="I467" s="4">
        <v>0.218</v>
      </c>
      <c r="J467" s="3">
        <f t="shared" si="31"/>
        <v>25778</v>
      </c>
      <c r="K467" s="3"/>
      <c r="N467" s="2"/>
      <c r="O467" s="2"/>
      <c r="V467" s="4"/>
      <c r="W467" s="4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1:35" x14ac:dyDescent="0.2">
      <c r="A468" s="1" t="str">
        <f t="shared" si="32"/>
        <v>AUD44537</v>
      </c>
      <c r="B468" s="1" t="s">
        <v>12</v>
      </c>
      <c r="C468" s="2">
        <v>44537</v>
      </c>
      <c r="D468" s="3">
        <v>33380</v>
      </c>
      <c r="E468" s="3">
        <v>115172</v>
      </c>
      <c r="F468" s="3">
        <v>163</v>
      </c>
      <c r="G468" s="3">
        <v>1770</v>
      </c>
      <c r="H468" s="4">
        <v>0.157</v>
      </c>
      <c r="I468" s="4">
        <v>0.54299999999999993</v>
      </c>
      <c r="J468" s="3">
        <f t="shared" si="31"/>
        <v>-81792</v>
      </c>
      <c r="K468" s="3"/>
      <c r="N468" s="2"/>
      <c r="O468" s="2"/>
      <c r="V468" s="4"/>
      <c r="W468" s="4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1:35" x14ac:dyDescent="0.2">
      <c r="A469" s="1" t="str">
        <f t="shared" si="32"/>
        <v>XAU44530</v>
      </c>
      <c r="B469" s="1" t="s">
        <v>19</v>
      </c>
      <c r="C469" s="2">
        <v>44530</v>
      </c>
      <c r="D469" s="3">
        <v>310253</v>
      </c>
      <c r="E469" s="3">
        <v>84393</v>
      </c>
      <c r="F469" s="3">
        <v>-16156</v>
      </c>
      <c r="G469" s="3">
        <v>-7605</v>
      </c>
      <c r="H469" s="4">
        <v>0.58299999999999996</v>
      </c>
      <c r="I469" s="4">
        <v>0.159</v>
      </c>
      <c r="J469" s="3">
        <f t="shared" si="31"/>
        <v>225860</v>
      </c>
      <c r="K469" s="3"/>
      <c r="N469" s="2"/>
      <c r="O469" s="2"/>
      <c r="V469" s="4"/>
      <c r="W469" s="4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1:35" x14ac:dyDescent="0.2">
      <c r="A470" s="1" t="str">
        <f t="shared" si="32"/>
        <v>CAD44530</v>
      </c>
      <c r="B470" s="1" t="s">
        <v>11</v>
      </c>
      <c r="C470" s="2">
        <v>44530</v>
      </c>
      <c r="D470" s="3">
        <v>41242</v>
      </c>
      <c r="E470" s="3">
        <v>55317</v>
      </c>
      <c r="F470" s="3">
        <v>-3078</v>
      </c>
      <c r="G470" s="3">
        <v>7862</v>
      </c>
      <c r="H470" s="4">
        <v>0.27800000000000002</v>
      </c>
      <c r="I470" s="4">
        <v>0.373</v>
      </c>
      <c r="J470" s="3">
        <f t="shared" si="31"/>
        <v>-14075</v>
      </c>
      <c r="K470" s="3"/>
      <c r="N470" s="2"/>
      <c r="O470" s="2"/>
      <c r="V470" s="4"/>
      <c r="W470" s="4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1:35" x14ac:dyDescent="0.2">
      <c r="A471" s="1" t="str">
        <f t="shared" si="32"/>
        <v>CHF44530</v>
      </c>
      <c r="B471" s="1" t="s">
        <v>18</v>
      </c>
      <c r="C471" s="2">
        <v>44530</v>
      </c>
      <c r="D471" s="3">
        <v>3927</v>
      </c>
      <c r="E471" s="3">
        <v>18109</v>
      </c>
      <c r="F471" s="3">
        <v>-2314</v>
      </c>
      <c r="G471" s="3">
        <v>492</v>
      </c>
      <c r="H471" s="4">
        <v>7.8E-2</v>
      </c>
      <c r="I471" s="4">
        <v>0.35799999999999998</v>
      </c>
      <c r="J471" s="3">
        <f t="shared" si="31"/>
        <v>-14182</v>
      </c>
      <c r="K471" s="3"/>
      <c r="N471" s="2"/>
      <c r="O471" s="2"/>
      <c r="V471" s="4"/>
      <c r="W471" s="4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1:35" x14ac:dyDescent="0.2">
      <c r="A472" s="1" t="str">
        <f t="shared" si="32"/>
        <v>GBP44530</v>
      </c>
      <c r="B472" s="1" t="s">
        <v>14</v>
      </c>
      <c r="C472" s="2">
        <v>44530</v>
      </c>
      <c r="D472" s="3">
        <v>52099</v>
      </c>
      <c r="E472" s="3">
        <v>90998</v>
      </c>
      <c r="F472" s="3">
        <v>1977</v>
      </c>
      <c r="G472" s="3">
        <v>6297</v>
      </c>
      <c r="H472" s="4">
        <v>0.22600000000000001</v>
      </c>
      <c r="I472" s="4">
        <v>0.39500000000000002</v>
      </c>
      <c r="J472" s="3">
        <f t="shared" si="31"/>
        <v>-38899</v>
      </c>
      <c r="K472" s="3"/>
      <c r="N472" s="2"/>
      <c r="O472" s="2"/>
      <c r="V472" s="4"/>
      <c r="W472" s="4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1:35" x14ac:dyDescent="0.2">
      <c r="A473" s="1" t="str">
        <f t="shared" si="32"/>
        <v>JPY44530</v>
      </c>
      <c r="B473" s="1" t="s">
        <v>9</v>
      </c>
      <c r="C473" s="2">
        <v>44530</v>
      </c>
      <c r="D473" s="3">
        <v>14585</v>
      </c>
      <c r="E473" s="3">
        <v>93451</v>
      </c>
      <c r="F473" s="3">
        <v>-5700</v>
      </c>
      <c r="G473" s="3">
        <v>-24087</v>
      </c>
      <c r="H473" s="4">
        <v>6.7000000000000004E-2</v>
      </c>
      <c r="I473" s="4">
        <v>0.43099999999999999</v>
      </c>
      <c r="J473" s="3">
        <f t="shared" si="31"/>
        <v>-78866</v>
      </c>
      <c r="K473" s="3"/>
      <c r="N473" s="2"/>
      <c r="O473" s="2"/>
      <c r="V473" s="4"/>
      <c r="W473" s="4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1:35" x14ac:dyDescent="0.2">
      <c r="A474" s="1" t="str">
        <f t="shared" si="32"/>
        <v>USD44530</v>
      </c>
      <c r="B474" s="1" t="s">
        <v>10</v>
      </c>
      <c r="C474" s="2">
        <v>44530</v>
      </c>
      <c r="D474" s="3">
        <v>42010</v>
      </c>
      <c r="E474" s="3">
        <v>6131</v>
      </c>
      <c r="F474" s="3">
        <v>-5106</v>
      </c>
      <c r="G474" s="3">
        <v>-5210</v>
      </c>
      <c r="H474" s="4">
        <v>0.80500000000000005</v>
      </c>
      <c r="I474" s="4">
        <v>0.11800000000000001</v>
      </c>
      <c r="J474" s="3">
        <f t="shared" si="31"/>
        <v>35879</v>
      </c>
      <c r="K474" s="3"/>
      <c r="N474" s="2"/>
      <c r="O474" s="2"/>
      <c r="V474" s="4"/>
      <c r="W474" s="4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1:35" x14ac:dyDescent="0.2">
      <c r="A475" s="1" t="str">
        <f t="shared" si="32"/>
        <v>EUR44530</v>
      </c>
      <c r="B475" s="1" t="s">
        <v>13</v>
      </c>
      <c r="C475" s="2">
        <v>44530</v>
      </c>
      <c r="D475" s="3">
        <v>191048</v>
      </c>
      <c r="E475" s="3">
        <v>214288</v>
      </c>
      <c r="F475" s="3">
        <v>-13166</v>
      </c>
      <c r="G475" s="3">
        <v>-6378</v>
      </c>
      <c r="H475" s="4">
        <v>0.27100000000000002</v>
      </c>
      <c r="I475" s="4">
        <v>0.30399999999999999</v>
      </c>
      <c r="J475" s="3">
        <f t="shared" si="31"/>
        <v>-23240</v>
      </c>
      <c r="K475" s="3"/>
      <c r="N475" s="2"/>
      <c r="O475" s="2"/>
      <c r="V475" s="4"/>
      <c r="W475" s="4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x14ac:dyDescent="0.2">
      <c r="A476" s="1" t="str">
        <f t="shared" si="32"/>
        <v>NZD44530</v>
      </c>
      <c r="B476" s="1" t="s">
        <v>17</v>
      </c>
      <c r="C476" s="2">
        <v>44530</v>
      </c>
      <c r="D476" s="3">
        <v>30465</v>
      </c>
      <c r="E476" s="3">
        <v>19835</v>
      </c>
      <c r="F476" s="3">
        <v>2630</v>
      </c>
      <c r="G476" s="3">
        <v>5939</v>
      </c>
      <c r="H476" s="4">
        <v>0.61599999999999999</v>
      </c>
      <c r="I476" s="4">
        <v>0.40100000000000002</v>
      </c>
      <c r="J476" s="3">
        <f t="shared" si="31"/>
        <v>10630</v>
      </c>
      <c r="K476" s="3"/>
      <c r="N476" s="2"/>
      <c r="O476" s="2"/>
      <c r="V476" s="4"/>
      <c r="W476" s="4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1:35" x14ac:dyDescent="0.2">
      <c r="A477" s="1" t="str">
        <f t="shared" si="32"/>
        <v>ZAR44530</v>
      </c>
      <c r="B477" s="1" t="s">
        <v>16</v>
      </c>
      <c r="C477" s="2">
        <v>44530</v>
      </c>
      <c r="D477" s="3">
        <v>7762</v>
      </c>
      <c r="E477" s="3">
        <v>3523</v>
      </c>
      <c r="F477" s="3">
        <v>1144</v>
      </c>
      <c r="G477" s="3">
        <v>135</v>
      </c>
      <c r="H477" s="4">
        <v>0.55000000000000004</v>
      </c>
      <c r="I477" s="4">
        <v>0.25</v>
      </c>
      <c r="J477" s="3">
        <f t="shared" si="31"/>
        <v>4239</v>
      </c>
      <c r="K477" s="3"/>
      <c r="N477" s="2"/>
      <c r="O477" s="2"/>
      <c r="V477" s="4"/>
      <c r="W477" s="4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1:35" x14ac:dyDescent="0.2">
      <c r="A478" s="1" t="str">
        <f t="shared" si="32"/>
        <v>NAS44530</v>
      </c>
      <c r="B478" s="1" t="s">
        <v>20</v>
      </c>
      <c r="C478" s="2">
        <v>44530</v>
      </c>
      <c r="D478" s="3">
        <v>86716</v>
      </c>
      <c r="E478" s="3">
        <v>52783</v>
      </c>
      <c r="F478" s="3">
        <v>3121</v>
      </c>
      <c r="G478" s="3">
        <v>-2798</v>
      </c>
      <c r="H478" s="4">
        <v>0.33500000000000002</v>
      </c>
      <c r="I478" s="4">
        <v>0.20399999999999999</v>
      </c>
      <c r="J478" s="3">
        <f t="shared" si="31"/>
        <v>33933</v>
      </c>
      <c r="K478" s="3"/>
      <c r="N478" s="2"/>
      <c r="O478" s="2"/>
      <c r="V478" s="4"/>
      <c r="W478" s="4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x14ac:dyDescent="0.2">
      <c r="A479" s="1" t="str">
        <f t="shared" si="32"/>
        <v>AUD44530</v>
      </c>
      <c r="B479" s="1" t="s">
        <v>12</v>
      </c>
      <c r="C479" s="2">
        <v>44530</v>
      </c>
      <c r="D479" s="3">
        <v>33217</v>
      </c>
      <c r="E479" s="3">
        <v>113402</v>
      </c>
      <c r="F479" s="3">
        <v>-7306</v>
      </c>
      <c r="G479" s="3">
        <v>9614</v>
      </c>
      <c r="H479" s="4">
        <v>0.16399999999999998</v>
      </c>
      <c r="I479" s="4">
        <v>0.56100000000000005</v>
      </c>
      <c r="J479" s="3">
        <f t="shared" si="31"/>
        <v>-80185</v>
      </c>
      <c r="K479" s="3"/>
      <c r="N479" s="2"/>
      <c r="O479" s="2"/>
      <c r="V479" s="4"/>
      <c r="W479" s="4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x14ac:dyDescent="0.2">
      <c r="A480" s="1" t="str">
        <f t="shared" si="32"/>
        <v>XAU44523</v>
      </c>
      <c r="B480" s="1" t="s">
        <v>19</v>
      </c>
      <c r="C480" s="2">
        <v>44523</v>
      </c>
      <c r="D480" s="3">
        <v>326409</v>
      </c>
      <c r="E480" s="3">
        <v>91998</v>
      </c>
      <c r="F480" s="3">
        <v>-34120</v>
      </c>
      <c r="G480" s="3">
        <v>-8751</v>
      </c>
      <c r="H480" s="4">
        <v>0.58299999999999996</v>
      </c>
      <c r="I480" s="4">
        <v>0.16399999999999998</v>
      </c>
      <c r="J480" s="3">
        <f t="shared" si="31"/>
        <v>234411</v>
      </c>
      <c r="K480" s="3"/>
      <c r="N480" s="2"/>
      <c r="O480" s="2"/>
      <c r="V480" s="4"/>
      <c r="W480" s="4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x14ac:dyDescent="0.2">
      <c r="A481" s="1" t="str">
        <f t="shared" si="32"/>
        <v>CAD44523</v>
      </c>
      <c r="B481" s="1" t="s">
        <v>11</v>
      </c>
      <c r="C481" s="2">
        <v>44523</v>
      </c>
      <c r="D481" s="3">
        <v>44320</v>
      </c>
      <c r="E481" s="3">
        <v>47455</v>
      </c>
      <c r="F481" s="3">
        <v>173</v>
      </c>
      <c r="G481" s="3">
        <v>12017</v>
      </c>
      <c r="H481" s="4">
        <v>0.29499999999999998</v>
      </c>
      <c r="I481" s="4">
        <v>0.316</v>
      </c>
      <c r="J481" s="3">
        <f t="shared" si="31"/>
        <v>-3135</v>
      </c>
      <c r="K481" s="3"/>
      <c r="N481" s="2"/>
      <c r="O481" s="2"/>
      <c r="V481" s="4"/>
      <c r="W481" s="4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x14ac:dyDescent="0.2">
      <c r="A482" s="1" t="str">
        <f t="shared" si="32"/>
        <v>CHF44523</v>
      </c>
      <c r="B482" s="1" t="s">
        <v>18</v>
      </c>
      <c r="C482" s="2">
        <v>44523</v>
      </c>
      <c r="D482" s="3">
        <v>6241</v>
      </c>
      <c r="E482" s="3">
        <v>17617</v>
      </c>
      <c r="F482" s="3">
        <v>739</v>
      </c>
      <c r="G482" s="3">
        <v>3226</v>
      </c>
      <c r="H482" s="4">
        <v>0.11900000000000001</v>
      </c>
      <c r="I482" s="4">
        <v>0.33600000000000002</v>
      </c>
      <c r="J482" s="3">
        <f t="shared" si="31"/>
        <v>-11376</v>
      </c>
      <c r="K482" s="3"/>
      <c r="N482" s="2"/>
      <c r="O482" s="2"/>
      <c r="V482" s="4"/>
      <c r="W482" s="4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x14ac:dyDescent="0.2">
      <c r="A483" s="1" t="str">
        <f t="shared" si="32"/>
        <v>GBP44523</v>
      </c>
      <c r="B483" s="1" t="s">
        <v>14</v>
      </c>
      <c r="C483" s="2">
        <v>44523</v>
      </c>
      <c r="D483" s="3">
        <v>50122</v>
      </c>
      <c r="E483" s="3">
        <v>84701</v>
      </c>
      <c r="F483" s="3">
        <v>-321</v>
      </c>
      <c r="G483" s="3">
        <v>2659</v>
      </c>
      <c r="H483" s="4">
        <v>0.23499999999999999</v>
      </c>
      <c r="I483" s="4">
        <v>0.39700000000000002</v>
      </c>
      <c r="J483" s="3">
        <f t="shared" si="31"/>
        <v>-34579</v>
      </c>
      <c r="K483" s="3"/>
      <c r="N483" s="2"/>
      <c r="O483" s="2"/>
      <c r="V483" s="4"/>
      <c r="W483" s="4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x14ac:dyDescent="0.2">
      <c r="A484" s="1" t="str">
        <f t="shared" si="32"/>
        <v>JPY44523</v>
      </c>
      <c r="B484" s="1" t="s">
        <v>9</v>
      </c>
      <c r="C484" s="2">
        <v>44523</v>
      </c>
      <c r="D484" s="3">
        <v>20285</v>
      </c>
      <c r="E484" s="3">
        <v>117538</v>
      </c>
      <c r="F484" s="3">
        <v>-4350</v>
      </c>
      <c r="G484" s="3">
        <v>-223</v>
      </c>
      <c r="H484" s="4">
        <v>8.1000000000000003E-2</v>
      </c>
      <c r="I484" s="4">
        <v>0.46700000000000003</v>
      </c>
      <c r="J484" s="3">
        <f t="shared" si="31"/>
        <v>-97253</v>
      </c>
      <c r="K484" s="3"/>
      <c r="N484" s="2"/>
      <c r="O484" s="2"/>
      <c r="V484" s="4"/>
      <c r="W484" s="4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1:35" x14ac:dyDescent="0.2">
      <c r="A485" s="1" t="str">
        <f t="shared" si="32"/>
        <v>USD44523</v>
      </c>
      <c r="B485" s="1" t="s">
        <v>10</v>
      </c>
      <c r="C485" s="2">
        <v>44523</v>
      </c>
      <c r="D485" s="3">
        <v>47116</v>
      </c>
      <c r="E485" s="3">
        <v>11341</v>
      </c>
      <c r="F485" s="3">
        <v>-843</v>
      </c>
      <c r="G485" s="3">
        <v>-1710</v>
      </c>
      <c r="H485" s="4">
        <v>0.81700000000000006</v>
      </c>
      <c r="I485" s="4">
        <v>0.19699999999999998</v>
      </c>
      <c r="J485" s="3">
        <f t="shared" si="31"/>
        <v>35775</v>
      </c>
      <c r="K485" s="3"/>
      <c r="N485" s="2"/>
      <c r="O485" s="2"/>
      <c r="V485" s="4"/>
      <c r="W485" s="4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1:35" x14ac:dyDescent="0.2">
      <c r="A486" s="1" t="str">
        <f t="shared" si="32"/>
        <v>EUR44523</v>
      </c>
      <c r="B486" s="1" t="s">
        <v>13</v>
      </c>
      <c r="C486" s="2">
        <v>44523</v>
      </c>
      <c r="D486" s="3">
        <v>204214</v>
      </c>
      <c r="E486" s="3">
        <v>220666</v>
      </c>
      <c r="F486" s="3">
        <v>6033</v>
      </c>
      <c r="G486" s="3">
        <v>18659</v>
      </c>
      <c r="H486" s="4">
        <v>0.28699999999999998</v>
      </c>
      <c r="I486" s="4">
        <v>0.31</v>
      </c>
      <c r="J486" s="3">
        <f t="shared" si="31"/>
        <v>-16452</v>
      </c>
      <c r="K486" s="3"/>
      <c r="N486" s="2"/>
      <c r="O486" s="2"/>
      <c r="V486" s="4"/>
      <c r="W486" s="4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1:35" x14ac:dyDescent="0.2">
      <c r="A487" s="1" t="str">
        <f t="shared" si="32"/>
        <v>NZD44523</v>
      </c>
      <c r="B487" s="1" t="s">
        <v>17</v>
      </c>
      <c r="C487" s="2">
        <v>44523</v>
      </c>
      <c r="D487" s="3">
        <v>27835</v>
      </c>
      <c r="E487" s="3">
        <v>13896</v>
      </c>
      <c r="F487" s="3">
        <v>1447</v>
      </c>
      <c r="G487" s="3">
        <v>1473</v>
      </c>
      <c r="H487" s="4">
        <v>0.625</v>
      </c>
      <c r="I487" s="4">
        <v>0.312</v>
      </c>
      <c r="J487" s="3">
        <f t="shared" si="31"/>
        <v>13939</v>
      </c>
      <c r="K487" s="3"/>
      <c r="N487" s="2"/>
      <c r="O487" s="2"/>
      <c r="V487" s="4"/>
      <c r="W487" s="4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1:35" x14ac:dyDescent="0.2">
      <c r="A488" s="1" t="str">
        <f t="shared" si="32"/>
        <v>ZAR44523</v>
      </c>
      <c r="B488" s="1" t="s">
        <v>16</v>
      </c>
      <c r="C488" s="2">
        <v>44523</v>
      </c>
      <c r="D488" s="3">
        <v>6618</v>
      </c>
      <c r="E488" s="3">
        <v>3388</v>
      </c>
      <c r="F488" s="3">
        <v>782</v>
      </c>
      <c r="G488" s="3">
        <v>829</v>
      </c>
      <c r="H488" s="4">
        <v>0.502</v>
      </c>
      <c r="I488" s="4">
        <v>0.25700000000000001</v>
      </c>
      <c r="J488" s="3">
        <f t="shared" si="31"/>
        <v>3230</v>
      </c>
      <c r="K488" s="3"/>
      <c r="N488" s="2"/>
      <c r="O488" s="2"/>
      <c r="V488" s="4"/>
      <c r="W488" s="4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1:35" x14ac:dyDescent="0.2">
      <c r="A489" s="1" t="str">
        <f t="shared" si="32"/>
        <v>NAS44523</v>
      </c>
      <c r="B489" s="1" t="s">
        <v>20</v>
      </c>
      <c r="C489" s="2">
        <v>44523</v>
      </c>
      <c r="D489" s="3">
        <v>83595</v>
      </c>
      <c r="E489" s="3">
        <v>55581</v>
      </c>
      <c r="F489" s="3">
        <v>2980</v>
      </c>
      <c r="G489" s="3">
        <v>-11576</v>
      </c>
      <c r="H489" s="4">
        <v>0.32299999999999995</v>
      </c>
      <c r="I489" s="4">
        <v>0.215</v>
      </c>
      <c r="J489" s="3">
        <f t="shared" si="31"/>
        <v>28014</v>
      </c>
      <c r="K489" s="3"/>
      <c r="N489" s="2"/>
      <c r="O489" s="2"/>
      <c r="V489" s="4"/>
      <c r="W489" s="4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1:35" x14ac:dyDescent="0.2">
      <c r="A490" s="1" t="str">
        <f t="shared" si="32"/>
        <v>AUD44523</v>
      </c>
      <c r="B490" s="1" t="s">
        <v>12</v>
      </c>
      <c r="C490" s="2">
        <v>44523</v>
      </c>
      <c r="D490" s="3">
        <v>40523</v>
      </c>
      <c r="E490" s="3">
        <v>103788</v>
      </c>
      <c r="F490" s="3">
        <v>9763</v>
      </c>
      <c r="G490" s="3">
        <v>11875</v>
      </c>
      <c r="H490" s="4">
        <v>0.21600000000000003</v>
      </c>
      <c r="I490" s="4">
        <v>0.55200000000000005</v>
      </c>
      <c r="J490" s="3">
        <f t="shared" si="31"/>
        <v>-63265</v>
      </c>
      <c r="K490" s="3"/>
      <c r="N490" s="2"/>
      <c r="O490" s="2"/>
      <c r="V490" s="4"/>
      <c r="W490" s="4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1:35" x14ac:dyDescent="0.2">
      <c r="A491" s="1" t="str">
        <f t="shared" si="32"/>
        <v>XAU44516</v>
      </c>
      <c r="B491" s="1" t="s">
        <v>19</v>
      </c>
      <c r="C491" s="2">
        <v>44516</v>
      </c>
      <c r="D491" s="3">
        <v>360529</v>
      </c>
      <c r="E491" s="3">
        <v>100749</v>
      </c>
      <c r="F491" s="3">
        <v>19418</v>
      </c>
      <c r="G491" s="3">
        <v>9819</v>
      </c>
      <c r="H491" s="4">
        <v>0.58899999999999997</v>
      </c>
      <c r="I491" s="4">
        <v>0.16399999999999998</v>
      </c>
      <c r="J491" s="3">
        <f t="shared" si="31"/>
        <v>259780</v>
      </c>
      <c r="K491" s="3"/>
      <c r="N491" s="2"/>
      <c r="O491" s="2"/>
      <c r="V491" s="4"/>
      <c r="W491" s="4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1:35" x14ac:dyDescent="0.2">
      <c r="A492" s="1" t="str">
        <f t="shared" si="32"/>
        <v>CAD44516</v>
      </c>
      <c r="B492" s="1" t="s">
        <v>11</v>
      </c>
      <c r="C492" s="2">
        <v>44516</v>
      </c>
      <c r="D492" s="3">
        <v>44147</v>
      </c>
      <c r="E492" s="3">
        <v>35438</v>
      </c>
      <c r="F492" s="3">
        <v>186</v>
      </c>
      <c r="G492" s="3">
        <v>-3419</v>
      </c>
      <c r="H492" s="4">
        <v>0.29600000000000004</v>
      </c>
      <c r="I492" s="4">
        <v>0.23800000000000002</v>
      </c>
      <c r="J492" s="3">
        <f t="shared" si="31"/>
        <v>8709</v>
      </c>
      <c r="K492" s="3"/>
      <c r="N492" s="2"/>
      <c r="O492" s="2"/>
      <c r="V492" s="4"/>
      <c r="W492" s="4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1:35" x14ac:dyDescent="0.2">
      <c r="A493" s="1" t="str">
        <f t="shared" si="32"/>
        <v>CHF44516</v>
      </c>
      <c r="B493" s="1" t="s">
        <v>18</v>
      </c>
      <c r="C493" s="2">
        <v>44516</v>
      </c>
      <c r="D493" s="3">
        <v>5502</v>
      </c>
      <c r="E493" s="3">
        <v>14391</v>
      </c>
      <c r="F493" s="3">
        <v>812</v>
      </c>
      <c r="G493" s="3">
        <v>-7342</v>
      </c>
      <c r="H493" s="4">
        <v>0.11199999999999999</v>
      </c>
      <c r="I493" s="4">
        <v>0.29199999999999998</v>
      </c>
      <c r="J493" s="3">
        <f t="shared" si="31"/>
        <v>-8889</v>
      </c>
      <c r="K493" s="3"/>
      <c r="N493" s="2"/>
      <c r="O493" s="2"/>
      <c r="V493" s="4"/>
      <c r="W493" s="4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1:35" x14ac:dyDescent="0.2">
      <c r="A494" s="1" t="str">
        <f t="shared" si="32"/>
        <v>GBP44516</v>
      </c>
      <c r="B494" s="1" t="s">
        <v>14</v>
      </c>
      <c r="C494" s="2">
        <v>44516</v>
      </c>
      <c r="D494" s="3">
        <v>50443</v>
      </c>
      <c r="E494" s="3">
        <v>82042</v>
      </c>
      <c r="F494" s="3">
        <v>-3561</v>
      </c>
      <c r="G494" s="3">
        <v>15945</v>
      </c>
      <c r="H494" s="4">
        <v>0.24399999999999999</v>
      </c>
      <c r="I494" s="4">
        <v>0.39600000000000002</v>
      </c>
      <c r="J494" s="3">
        <f t="shared" si="31"/>
        <v>-31599</v>
      </c>
      <c r="K494" s="3"/>
      <c r="N494" s="2"/>
      <c r="O494" s="2"/>
      <c r="V494" s="4"/>
      <c r="W494" s="4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1:35" x14ac:dyDescent="0.2">
      <c r="A495" s="1" t="str">
        <f t="shared" si="32"/>
        <v>JPY44516</v>
      </c>
      <c r="B495" s="1" t="s">
        <v>9</v>
      </c>
      <c r="C495" s="2">
        <v>44516</v>
      </c>
      <c r="D495" s="3">
        <v>24635</v>
      </c>
      <c r="E495" s="3">
        <v>117761</v>
      </c>
      <c r="F495" s="3">
        <v>8195</v>
      </c>
      <c r="G495" s="3">
        <v>-4030</v>
      </c>
      <c r="H495" s="4">
        <v>9.6999999999999989E-2</v>
      </c>
      <c r="I495" s="4">
        <v>0.46600000000000003</v>
      </c>
      <c r="J495" s="3">
        <f t="shared" si="31"/>
        <v>-93126</v>
      </c>
      <c r="K495" s="3"/>
      <c r="N495" s="2"/>
      <c r="O495" s="2"/>
      <c r="V495" s="4"/>
      <c r="W495" s="4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1:35" x14ac:dyDescent="0.2">
      <c r="A496" s="1" t="str">
        <f t="shared" si="32"/>
        <v>USD44516</v>
      </c>
      <c r="B496" s="1" t="s">
        <v>10</v>
      </c>
      <c r="C496" s="2">
        <v>44516</v>
      </c>
      <c r="D496" s="3">
        <v>47959</v>
      </c>
      <c r="E496" s="3">
        <v>13051</v>
      </c>
      <c r="F496" s="3">
        <v>1438</v>
      </c>
      <c r="G496" s="3">
        <v>1978</v>
      </c>
      <c r="H496" s="4">
        <v>0.80799999999999994</v>
      </c>
      <c r="I496" s="4">
        <v>0.22</v>
      </c>
      <c r="J496" s="3">
        <f t="shared" si="31"/>
        <v>34908</v>
      </c>
      <c r="K496" s="3"/>
      <c r="N496" s="2"/>
      <c r="O496" s="2"/>
      <c r="V496" s="4"/>
      <c r="W496" s="4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1:35" x14ac:dyDescent="0.2">
      <c r="A497" s="1" t="str">
        <f t="shared" si="32"/>
        <v>EUR44516</v>
      </c>
      <c r="B497" s="1" t="s">
        <v>13</v>
      </c>
      <c r="C497" s="2">
        <v>44516</v>
      </c>
      <c r="D497" s="3">
        <v>198181</v>
      </c>
      <c r="E497" s="3">
        <v>202007</v>
      </c>
      <c r="F497" s="3">
        <v>5637</v>
      </c>
      <c r="G497" s="3">
        <v>13236</v>
      </c>
      <c r="H497" s="4">
        <v>0.28100000000000003</v>
      </c>
      <c r="I497" s="4">
        <v>0.28600000000000003</v>
      </c>
      <c r="J497" s="3">
        <f t="shared" si="31"/>
        <v>-3826</v>
      </c>
      <c r="K497" s="3"/>
      <c r="N497" s="2"/>
      <c r="O497" s="2"/>
      <c r="V497" s="4"/>
      <c r="W497" s="4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1:35" x14ac:dyDescent="0.2">
      <c r="A498" s="1" t="str">
        <f t="shared" si="32"/>
        <v>NZD44516</v>
      </c>
      <c r="B498" s="1" t="s">
        <v>17</v>
      </c>
      <c r="C498" s="2">
        <v>44516</v>
      </c>
      <c r="D498" s="3">
        <v>26388</v>
      </c>
      <c r="E498" s="3">
        <v>12423</v>
      </c>
      <c r="F498" s="3">
        <v>1076</v>
      </c>
      <c r="G498" s="3">
        <v>-7</v>
      </c>
      <c r="H498" s="4">
        <v>0.61399999999999999</v>
      </c>
      <c r="I498" s="4">
        <v>0.28899999999999998</v>
      </c>
      <c r="J498" s="3">
        <f t="shared" si="31"/>
        <v>13965</v>
      </c>
      <c r="K498" s="3"/>
      <c r="N498" s="2"/>
      <c r="O498" s="2"/>
      <c r="V498" s="4"/>
      <c r="W498" s="4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1:35" x14ac:dyDescent="0.2">
      <c r="A499" s="1" t="str">
        <f t="shared" si="32"/>
        <v>ZAR44516</v>
      </c>
      <c r="B499" s="1" t="s">
        <v>16</v>
      </c>
      <c r="C499" s="2">
        <v>44516</v>
      </c>
      <c r="D499" s="3">
        <v>5836</v>
      </c>
      <c r="E499" s="3">
        <v>2559</v>
      </c>
      <c r="F499" s="3">
        <v>-234</v>
      </c>
      <c r="G499" s="3">
        <v>-1873</v>
      </c>
      <c r="H499" s="4">
        <v>0.47</v>
      </c>
      <c r="I499" s="4">
        <v>0.20600000000000002</v>
      </c>
      <c r="J499" s="3">
        <f t="shared" si="31"/>
        <v>3277</v>
      </c>
      <c r="K499" s="3"/>
      <c r="N499" s="2"/>
      <c r="O499" s="2"/>
      <c r="V499" s="4"/>
      <c r="W499" s="4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1:35" x14ac:dyDescent="0.2">
      <c r="A500" s="1" t="str">
        <f t="shared" si="32"/>
        <v>NAS44516</v>
      </c>
      <c r="B500" s="1" t="s">
        <v>20</v>
      </c>
      <c r="C500" s="2">
        <v>44516</v>
      </c>
      <c r="D500" s="3">
        <v>80615</v>
      </c>
      <c r="E500" s="3">
        <v>67157</v>
      </c>
      <c r="F500" s="3">
        <v>-1412</v>
      </c>
      <c r="G500" s="3">
        <v>1332</v>
      </c>
      <c r="H500" s="4">
        <v>0.30499999999999999</v>
      </c>
      <c r="I500" s="4">
        <v>0.254</v>
      </c>
      <c r="J500" s="3">
        <f t="shared" si="31"/>
        <v>13458</v>
      </c>
      <c r="K500" s="3"/>
      <c r="N500" s="2"/>
      <c r="O500" s="2"/>
      <c r="V500" s="4"/>
      <c r="W500" s="4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1:35" x14ac:dyDescent="0.2">
      <c r="A501" s="1" t="str">
        <f t="shared" si="32"/>
        <v>AUD44516</v>
      </c>
      <c r="B501" s="1" t="s">
        <v>12</v>
      </c>
      <c r="C501" s="2">
        <v>44516</v>
      </c>
      <c r="D501" s="3">
        <v>30760</v>
      </c>
      <c r="E501" s="3">
        <v>91913</v>
      </c>
      <c r="F501" s="3">
        <v>6916</v>
      </c>
      <c r="G501" s="3">
        <v>4645</v>
      </c>
      <c r="H501" s="4">
        <v>0.185</v>
      </c>
      <c r="I501" s="4">
        <v>0.55100000000000005</v>
      </c>
      <c r="J501" s="3">
        <f t="shared" si="31"/>
        <v>-61153</v>
      </c>
      <c r="K501" s="3"/>
      <c r="N501" s="2"/>
      <c r="O501" s="2"/>
      <c r="V501" s="4"/>
      <c r="W501" s="4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1:35" x14ac:dyDescent="0.2">
      <c r="A502" s="1" t="str">
        <f t="shared" si="32"/>
        <v>XAU44509</v>
      </c>
      <c r="B502" s="1" t="s">
        <v>19</v>
      </c>
      <c r="C502" s="2">
        <v>44509</v>
      </c>
      <c r="D502" s="3">
        <v>341111</v>
      </c>
      <c r="E502" s="3">
        <v>90930</v>
      </c>
      <c r="F502" s="3">
        <v>30020</v>
      </c>
      <c r="G502" s="3">
        <v>-5032</v>
      </c>
      <c r="H502" s="4">
        <v>0.59699999999999998</v>
      </c>
      <c r="I502" s="4">
        <v>0.159</v>
      </c>
      <c r="J502" s="3">
        <f t="shared" si="31"/>
        <v>250181</v>
      </c>
      <c r="K502" s="3"/>
      <c r="N502" s="2"/>
      <c r="O502" s="2"/>
      <c r="V502" s="4"/>
      <c r="W502" s="4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1:35" x14ac:dyDescent="0.2">
      <c r="A503" s="1" t="str">
        <f t="shared" si="32"/>
        <v>CAD44509</v>
      </c>
      <c r="B503" s="1" t="s">
        <v>11</v>
      </c>
      <c r="C503" s="2">
        <v>44509</v>
      </c>
      <c r="D503" s="3">
        <v>43961</v>
      </c>
      <c r="E503" s="3">
        <v>38857</v>
      </c>
      <c r="F503" s="3">
        <v>1924</v>
      </c>
      <c r="G503" s="3">
        <v>982</v>
      </c>
      <c r="H503" s="4">
        <v>0.28399999999999997</v>
      </c>
      <c r="I503" s="4">
        <v>0.251</v>
      </c>
      <c r="J503" s="3">
        <f t="shared" si="31"/>
        <v>5104</v>
      </c>
      <c r="K503" s="3"/>
      <c r="N503" s="2"/>
      <c r="O503" s="2"/>
      <c r="V503" s="4"/>
      <c r="W503" s="4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1:35" x14ac:dyDescent="0.2">
      <c r="A504" s="1" t="str">
        <f t="shared" si="32"/>
        <v>CHF44509</v>
      </c>
      <c r="B504" s="1" t="s">
        <v>18</v>
      </c>
      <c r="C504" s="2">
        <v>44509</v>
      </c>
      <c r="D504" s="3">
        <v>4690</v>
      </c>
      <c r="E504" s="3">
        <v>21733</v>
      </c>
      <c r="F504" s="3">
        <v>3251</v>
      </c>
      <c r="G504" s="3">
        <v>-354</v>
      </c>
      <c r="H504" s="4">
        <v>9.0999999999999998E-2</v>
      </c>
      <c r="I504" s="4">
        <v>0.42200000000000004</v>
      </c>
      <c r="J504" s="3">
        <f t="shared" si="31"/>
        <v>-17043</v>
      </c>
      <c r="K504" s="3"/>
      <c r="N504" s="2"/>
      <c r="O504" s="2"/>
      <c r="V504" s="4"/>
      <c r="W504" s="4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1:35" x14ac:dyDescent="0.2">
      <c r="A505" s="1" t="str">
        <f t="shared" si="32"/>
        <v>GBP44509</v>
      </c>
      <c r="B505" s="1" t="s">
        <v>14</v>
      </c>
      <c r="C505" s="2">
        <v>44509</v>
      </c>
      <c r="D505" s="3">
        <v>54004</v>
      </c>
      <c r="E505" s="3">
        <v>66097</v>
      </c>
      <c r="F505" s="3">
        <v>-3251</v>
      </c>
      <c r="G505" s="3">
        <v>23889</v>
      </c>
      <c r="H505" s="4">
        <v>0.28899999999999998</v>
      </c>
      <c r="I505" s="4">
        <v>0.35399999999999998</v>
      </c>
      <c r="J505" s="3">
        <f t="shared" si="31"/>
        <v>-12093</v>
      </c>
      <c r="K505" s="3"/>
      <c r="N505" s="2"/>
      <c r="O505" s="2"/>
      <c r="V505" s="4"/>
      <c r="W505" s="4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1:35" x14ac:dyDescent="0.2">
      <c r="A506" s="1" t="str">
        <f t="shared" si="32"/>
        <v>JPY44509</v>
      </c>
      <c r="B506" s="1" t="s">
        <v>9</v>
      </c>
      <c r="C506" s="2">
        <v>44509</v>
      </c>
      <c r="D506" s="3">
        <v>16440</v>
      </c>
      <c r="E506" s="3">
        <v>121791</v>
      </c>
      <c r="F506" s="3">
        <v>-3897</v>
      </c>
      <c r="G506" s="3">
        <v>-6170</v>
      </c>
      <c r="H506" s="4">
        <v>6.8000000000000005E-2</v>
      </c>
      <c r="I506" s="4">
        <v>0.501</v>
      </c>
      <c r="J506" s="3">
        <f t="shared" si="31"/>
        <v>-105351</v>
      </c>
      <c r="K506" s="3"/>
      <c r="N506" s="2"/>
      <c r="O506" s="2"/>
      <c r="V506" s="4"/>
      <c r="W506" s="4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1:35" x14ac:dyDescent="0.2">
      <c r="A507" s="1" t="str">
        <f t="shared" si="32"/>
        <v>USD44509</v>
      </c>
      <c r="B507" s="1" t="s">
        <v>10</v>
      </c>
      <c r="C507" s="2">
        <v>44509</v>
      </c>
      <c r="D507" s="3">
        <v>46521</v>
      </c>
      <c r="E507" s="3">
        <v>11073</v>
      </c>
      <c r="F507" s="3">
        <v>1126</v>
      </c>
      <c r="G507" s="3">
        <v>660</v>
      </c>
      <c r="H507" s="4">
        <v>0.80599999999999994</v>
      </c>
      <c r="I507" s="4">
        <v>0.192</v>
      </c>
      <c r="J507" s="3">
        <f t="shared" si="31"/>
        <v>35448</v>
      </c>
      <c r="K507" s="3"/>
      <c r="N507" s="2"/>
      <c r="O507" s="2"/>
      <c r="V507" s="4"/>
      <c r="W507" s="4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1:35" x14ac:dyDescent="0.2">
      <c r="A508" s="1" t="str">
        <f t="shared" si="32"/>
        <v>EUR44509</v>
      </c>
      <c r="B508" s="1" t="s">
        <v>13</v>
      </c>
      <c r="C508" s="2">
        <v>44509</v>
      </c>
      <c r="D508" s="3">
        <v>192544</v>
      </c>
      <c r="E508" s="3">
        <v>188771</v>
      </c>
      <c r="F508" s="3">
        <v>1048</v>
      </c>
      <c r="G508" s="3">
        <v>-8863</v>
      </c>
      <c r="H508" s="4">
        <v>0.28399999999999997</v>
      </c>
      <c r="I508" s="4">
        <v>0.27800000000000002</v>
      </c>
      <c r="J508" s="3">
        <f t="shared" si="31"/>
        <v>3773</v>
      </c>
      <c r="K508" s="3"/>
      <c r="N508" s="2"/>
      <c r="O508" s="2"/>
      <c r="V508" s="4"/>
      <c r="W508" s="4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1:35" x14ac:dyDescent="0.2">
      <c r="A509" s="1" t="str">
        <f t="shared" si="32"/>
        <v>NZD44509</v>
      </c>
      <c r="B509" s="1" t="s">
        <v>17</v>
      </c>
      <c r="C509" s="2">
        <v>44509</v>
      </c>
      <c r="D509" s="3">
        <v>25312</v>
      </c>
      <c r="E509" s="3">
        <v>12430</v>
      </c>
      <c r="F509" s="3">
        <v>-2192</v>
      </c>
      <c r="G509" s="3">
        <v>-1213</v>
      </c>
      <c r="H509" s="4">
        <v>0.58200000000000007</v>
      </c>
      <c r="I509" s="4">
        <v>0.28600000000000003</v>
      </c>
      <c r="J509" s="3">
        <f t="shared" si="31"/>
        <v>12882</v>
      </c>
      <c r="K509" s="3"/>
      <c r="N509" s="2"/>
      <c r="O509" s="2"/>
      <c r="V509" s="4"/>
      <c r="W509" s="4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1:35" x14ac:dyDescent="0.2">
      <c r="A510" s="1" t="str">
        <f t="shared" si="32"/>
        <v>ZAR44509</v>
      </c>
      <c r="B510" s="1" t="s">
        <v>16</v>
      </c>
      <c r="C510" s="2">
        <v>44509</v>
      </c>
      <c r="D510" s="3">
        <v>6070</v>
      </c>
      <c r="E510" s="3">
        <v>4432</v>
      </c>
      <c r="F510" s="3">
        <v>-1434</v>
      </c>
      <c r="G510" s="3">
        <v>-645</v>
      </c>
      <c r="H510" s="4">
        <v>0.45700000000000002</v>
      </c>
      <c r="I510" s="4">
        <v>0.33399999999999996</v>
      </c>
      <c r="J510" s="3">
        <f t="shared" si="31"/>
        <v>1638</v>
      </c>
      <c r="K510" s="3"/>
      <c r="N510" s="2"/>
      <c r="O510" s="2"/>
      <c r="V510" s="4"/>
      <c r="W510" s="4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x14ac:dyDescent="0.2">
      <c r="A511" s="1" t="str">
        <f t="shared" si="32"/>
        <v>NAS44509</v>
      </c>
      <c r="B511" s="1" t="s">
        <v>20</v>
      </c>
      <c r="C511" s="2">
        <v>44509</v>
      </c>
      <c r="D511" s="3">
        <v>82027</v>
      </c>
      <c r="E511" s="3">
        <v>65825</v>
      </c>
      <c r="F511" s="3">
        <v>10512</v>
      </c>
      <c r="G511" s="3">
        <v>1529</v>
      </c>
      <c r="H511" s="4">
        <v>0.312</v>
      </c>
      <c r="I511" s="4">
        <v>0.25</v>
      </c>
      <c r="J511" s="3">
        <f t="shared" si="31"/>
        <v>16202</v>
      </c>
      <c r="K511" s="3"/>
      <c r="N511" s="2"/>
      <c r="O511" s="2"/>
      <c r="V511" s="4"/>
      <c r="W511" s="4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1:35" x14ac:dyDescent="0.2">
      <c r="A512" s="1" t="str">
        <f t="shared" si="32"/>
        <v>AUD44509</v>
      </c>
      <c r="B512" s="1" t="s">
        <v>12</v>
      </c>
      <c r="C512" s="2">
        <v>44509</v>
      </c>
      <c r="D512" s="3">
        <v>23844</v>
      </c>
      <c r="E512" s="3">
        <v>87268</v>
      </c>
      <c r="F512" s="3">
        <v>4657</v>
      </c>
      <c r="G512" s="3">
        <v>-7415</v>
      </c>
      <c r="H512" s="4">
        <v>0.152</v>
      </c>
      <c r="I512" s="4">
        <v>0.55500000000000005</v>
      </c>
      <c r="J512" s="3">
        <f t="shared" si="31"/>
        <v>-63424</v>
      </c>
      <c r="K512" s="3"/>
      <c r="N512" s="2"/>
      <c r="O512" s="2"/>
      <c r="V512" s="4"/>
      <c r="W512" s="4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1:35" x14ac:dyDescent="0.2">
      <c r="A513" s="1" t="str">
        <f t="shared" si="32"/>
        <v>XAU44502</v>
      </c>
      <c r="B513" s="1" t="s">
        <v>19</v>
      </c>
      <c r="C513" s="2">
        <v>44502</v>
      </c>
      <c r="D513" s="3">
        <v>311091</v>
      </c>
      <c r="E513" s="3">
        <v>95962</v>
      </c>
      <c r="F513" s="3">
        <v>-2555</v>
      </c>
      <c r="G513" s="3">
        <v>-3124</v>
      </c>
      <c r="H513" s="4">
        <v>0.61299999999999999</v>
      </c>
      <c r="I513" s="4">
        <v>0.18899999999999997</v>
      </c>
      <c r="J513" s="3">
        <f t="shared" si="31"/>
        <v>215129</v>
      </c>
      <c r="K513" s="3"/>
      <c r="N513" s="2"/>
      <c r="O513" s="2"/>
      <c r="V513" s="4"/>
      <c r="W513" s="4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1:35" x14ac:dyDescent="0.2">
      <c r="A514" s="1" t="str">
        <f t="shared" si="32"/>
        <v>CAD44502</v>
      </c>
      <c r="B514" s="1" t="s">
        <v>11</v>
      </c>
      <c r="C514" s="2">
        <v>44502</v>
      </c>
      <c r="D514" s="3">
        <v>42037</v>
      </c>
      <c r="E514" s="3">
        <v>37875</v>
      </c>
      <c r="F514" s="3">
        <v>-3940</v>
      </c>
      <c r="G514" s="3">
        <v>-4782</v>
      </c>
      <c r="H514" s="4">
        <v>0.26899999999999996</v>
      </c>
      <c r="I514" s="4">
        <v>0.24199999999999999</v>
      </c>
      <c r="J514" s="3">
        <f t="shared" si="31"/>
        <v>4162</v>
      </c>
      <c r="K514" s="3"/>
      <c r="N514" s="2"/>
      <c r="O514" s="2"/>
      <c r="V514" s="4"/>
      <c r="W514" s="4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1:35" x14ac:dyDescent="0.2">
      <c r="A515" s="1" t="str">
        <f t="shared" si="32"/>
        <v>CHF44502</v>
      </c>
      <c r="B515" s="1" t="s">
        <v>18</v>
      </c>
      <c r="C515" s="2">
        <v>44502</v>
      </c>
      <c r="D515" s="3">
        <v>1439</v>
      </c>
      <c r="E515" s="3">
        <v>22087</v>
      </c>
      <c r="F515" s="3">
        <v>193</v>
      </c>
      <c r="G515" s="3">
        <v>1462</v>
      </c>
      <c r="H515" s="4">
        <v>2.7999999999999997E-2</v>
      </c>
      <c r="I515" s="4">
        <v>0.42799999999999999</v>
      </c>
      <c r="J515" s="3">
        <f t="shared" si="31"/>
        <v>-20648</v>
      </c>
      <c r="K515" s="3"/>
      <c r="N515" s="2"/>
      <c r="O515" s="2"/>
      <c r="V515" s="4"/>
      <c r="W515" s="4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1:35" x14ac:dyDescent="0.2">
      <c r="A516" s="18" t="str">
        <f t="shared" si="32"/>
        <v>GBP44502</v>
      </c>
      <c r="B516" s="18" t="s">
        <v>14</v>
      </c>
      <c r="C516" s="19">
        <v>44502</v>
      </c>
      <c r="D516" s="20">
        <v>57255</v>
      </c>
      <c r="E516" s="20">
        <v>42208</v>
      </c>
      <c r="F516" s="20">
        <v>5343</v>
      </c>
      <c r="G516" s="20">
        <v>5249</v>
      </c>
      <c r="H516" s="21">
        <v>0.34299999999999997</v>
      </c>
      <c r="I516" s="21">
        <v>0.253</v>
      </c>
      <c r="J516" s="20">
        <f t="shared" si="31"/>
        <v>15047</v>
      </c>
      <c r="K516" s="20"/>
      <c r="L516" s="18"/>
      <c r="M516" s="18"/>
      <c r="N516" s="19"/>
      <c r="O516" s="19"/>
      <c r="P516" s="18"/>
      <c r="Q516" s="18"/>
      <c r="R516" s="18"/>
      <c r="S516" s="18"/>
      <c r="T516" s="18"/>
      <c r="U516" s="18"/>
      <c r="V516" s="21"/>
      <c r="W516" s="21"/>
      <c r="X516" s="18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</row>
    <row r="517" spans="1:35" x14ac:dyDescent="0.2">
      <c r="A517" s="18" t="str">
        <f t="shared" si="32"/>
        <v>JPY44502</v>
      </c>
      <c r="B517" s="18" t="s">
        <v>9</v>
      </c>
      <c r="C517" s="19">
        <v>44502</v>
      </c>
      <c r="D517" s="20">
        <v>20337</v>
      </c>
      <c r="E517" s="20">
        <v>127961</v>
      </c>
      <c r="F517" s="20">
        <v>-11150</v>
      </c>
      <c r="G517" s="20">
        <v>-10562</v>
      </c>
      <c r="H517" s="21">
        <v>8.1000000000000003E-2</v>
      </c>
      <c r="I517" s="21">
        <v>0.51</v>
      </c>
      <c r="J517" s="20">
        <f t="shared" si="31"/>
        <v>-107624</v>
      </c>
      <c r="K517" s="20"/>
      <c r="L517" s="18"/>
      <c r="M517" s="18"/>
      <c r="N517" s="19"/>
      <c r="O517" s="19"/>
      <c r="P517" s="18"/>
      <c r="Q517" s="18"/>
      <c r="R517" s="18"/>
      <c r="S517" s="18"/>
      <c r="T517" s="18"/>
      <c r="U517" s="18"/>
      <c r="V517" s="21"/>
      <c r="W517" s="21"/>
      <c r="X517" s="18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</row>
    <row r="518" spans="1:35" x14ac:dyDescent="0.2">
      <c r="A518" s="18" t="str">
        <f t="shared" si="32"/>
        <v>USD44502</v>
      </c>
      <c r="B518" s="18" t="s">
        <v>10</v>
      </c>
      <c r="C518" s="19">
        <v>44502</v>
      </c>
      <c r="D518" s="20">
        <v>45395</v>
      </c>
      <c r="E518" s="20">
        <v>10413</v>
      </c>
      <c r="F518" s="20">
        <v>206</v>
      </c>
      <c r="G518" s="20">
        <v>-319</v>
      </c>
      <c r="H518" s="21">
        <v>0.78299999999999992</v>
      </c>
      <c r="I518" s="21">
        <v>0.18</v>
      </c>
      <c r="J518" s="20">
        <f t="shared" si="31"/>
        <v>34982</v>
      </c>
      <c r="K518" s="20"/>
      <c r="L518" s="18"/>
      <c r="M518" s="18"/>
      <c r="N518" s="19"/>
      <c r="O518" s="19"/>
      <c r="P518" s="18"/>
      <c r="Q518" s="18"/>
      <c r="R518" s="18"/>
      <c r="S518" s="18"/>
      <c r="T518" s="18"/>
      <c r="U518" s="18"/>
      <c r="V518" s="21"/>
      <c r="W518" s="21"/>
      <c r="X518" s="18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</row>
    <row r="519" spans="1:35" x14ac:dyDescent="0.2">
      <c r="A519" s="1" t="str">
        <f t="shared" si="32"/>
        <v>EUR44502</v>
      </c>
      <c r="B519" s="1" t="s">
        <v>13</v>
      </c>
      <c r="C519" s="2">
        <v>44502</v>
      </c>
      <c r="D519" s="3">
        <v>191496</v>
      </c>
      <c r="E519" s="3">
        <v>197634</v>
      </c>
      <c r="F519" s="3">
        <v>-5384</v>
      </c>
      <c r="G519" s="3">
        <v>-10502</v>
      </c>
      <c r="H519" s="4">
        <v>0.28199999999999997</v>
      </c>
      <c r="I519" s="4">
        <v>0.29100000000000004</v>
      </c>
      <c r="J519" s="3">
        <f t="shared" si="31"/>
        <v>-6138</v>
      </c>
      <c r="K519" s="3"/>
      <c r="N519" s="2"/>
      <c r="O519" s="2"/>
      <c r="V519" s="4"/>
      <c r="W519" s="4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1:35" x14ac:dyDescent="0.2">
      <c r="A520" s="1" t="str">
        <f t="shared" si="32"/>
        <v>NZD44502</v>
      </c>
      <c r="B520" s="1" t="s">
        <v>17</v>
      </c>
      <c r="C520" s="2">
        <v>44502</v>
      </c>
      <c r="D520" s="3">
        <v>27504</v>
      </c>
      <c r="E520" s="3">
        <v>13643</v>
      </c>
      <c r="F520" s="3">
        <v>3014</v>
      </c>
      <c r="G520" s="3">
        <v>-1941</v>
      </c>
      <c r="H520" s="4">
        <v>0.60499999999999998</v>
      </c>
      <c r="I520" s="4">
        <v>0.3</v>
      </c>
      <c r="J520" s="3">
        <f t="shared" si="31"/>
        <v>13861</v>
      </c>
      <c r="K520" s="3"/>
      <c r="N520" s="2"/>
      <c r="O520" s="2"/>
      <c r="V520" s="4"/>
      <c r="W520" s="4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1:35" x14ac:dyDescent="0.2">
      <c r="A521" s="1" t="str">
        <f t="shared" si="32"/>
        <v>ZAR44502</v>
      </c>
      <c r="B521" s="1" t="s">
        <v>16</v>
      </c>
      <c r="C521" s="2">
        <v>44502</v>
      </c>
      <c r="D521" s="3">
        <v>7504</v>
      </c>
      <c r="E521" s="3">
        <v>5077</v>
      </c>
      <c r="F521" s="3">
        <v>-742</v>
      </c>
      <c r="G521" s="3">
        <v>782</v>
      </c>
      <c r="H521" s="4">
        <v>0.53</v>
      </c>
      <c r="I521" s="4">
        <v>0.35799999999999998</v>
      </c>
      <c r="J521" s="3">
        <f t="shared" si="31"/>
        <v>2427</v>
      </c>
      <c r="K521" s="3"/>
      <c r="N521" s="2"/>
      <c r="O521" s="2"/>
      <c r="V521" s="4"/>
      <c r="W521" s="4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1:35" x14ac:dyDescent="0.2">
      <c r="A522" s="1" t="str">
        <f t="shared" si="32"/>
        <v>NAS44502</v>
      </c>
      <c r="B522" s="1" t="s">
        <v>20</v>
      </c>
      <c r="C522" s="2">
        <v>44502</v>
      </c>
      <c r="D522" s="3">
        <v>71515</v>
      </c>
      <c r="E522" s="3">
        <v>64296</v>
      </c>
      <c r="F522" s="3">
        <v>5760</v>
      </c>
      <c r="G522" s="3">
        <v>-4714</v>
      </c>
      <c r="H522" s="4">
        <v>0.28000000000000003</v>
      </c>
      <c r="I522" s="4">
        <v>0.252</v>
      </c>
      <c r="J522" s="3">
        <f t="shared" si="31"/>
        <v>7219</v>
      </c>
      <c r="K522" s="3"/>
      <c r="N522" s="2"/>
      <c r="O522" s="2"/>
      <c r="V522" s="4"/>
      <c r="W522" s="4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1:35" x14ac:dyDescent="0.2">
      <c r="A523" s="1" t="str">
        <f t="shared" si="32"/>
        <v>AUD44502</v>
      </c>
      <c r="B523" s="1" t="s">
        <v>12</v>
      </c>
      <c r="C523" s="2">
        <v>44502</v>
      </c>
      <c r="D523" s="3">
        <v>19187</v>
      </c>
      <c r="E523" s="3">
        <v>94683</v>
      </c>
      <c r="F523" s="3">
        <v>1739</v>
      </c>
      <c r="G523" s="3">
        <v>1989</v>
      </c>
      <c r="H523" s="4">
        <v>0.11800000000000001</v>
      </c>
      <c r="I523" s="4">
        <v>0.58099999999999996</v>
      </c>
      <c r="J523" s="3">
        <f t="shared" si="31"/>
        <v>-75496</v>
      </c>
      <c r="K523" s="3"/>
      <c r="N523" s="2"/>
      <c r="O523" s="2"/>
      <c r="V523" s="4"/>
      <c r="W523" s="4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1:35" x14ac:dyDescent="0.2">
      <c r="A524" s="1" t="str">
        <f t="shared" si="32"/>
        <v>USD44495</v>
      </c>
      <c r="B524" s="1" t="s">
        <v>10</v>
      </c>
      <c r="C524" s="2">
        <v>44495</v>
      </c>
      <c r="D524" s="3">
        <v>45189</v>
      </c>
      <c r="E524" s="3">
        <v>10732</v>
      </c>
      <c r="F524" s="3">
        <v>-2379</v>
      </c>
      <c r="G524" s="3">
        <v>-902</v>
      </c>
      <c r="H524" s="4">
        <v>0.7659999999999999</v>
      </c>
      <c r="I524" s="4">
        <v>0.182</v>
      </c>
      <c r="J524" s="3">
        <f t="shared" si="31"/>
        <v>34457</v>
      </c>
      <c r="N524" s="2"/>
      <c r="O524" s="2"/>
      <c r="V524" s="4"/>
      <c r="W524" s="4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1:35" x14ac:dyDescent="0.2">
      <c r="A525" s="1" t="str">
        <f t="shared" si="32"/>
        <v>CHF44495</v>
      </c>
      <c r="B525" s="1" t="s">
        <v>18</v>
      </c>
      <c r="C525" s="2">
        <v>44495</v>
      </c>
      <c r="D525" s="3">
        <v>1246</v>
      </c>
      <c r="E525" s="3">
        <v>20625</v>
      </c>
      <c r="F525" s="3">
        <v>-1119</v>
      </c>
      <c r="G525" s="3">
        <v>676</v>
      </c>
      <c r="H525" s="4">
        <v>2.3E-2</v>
      </c>
      <c r="I525" s="4">
        <v>0.38</v>
      </c>
      <c r="J525" s="3">
        <f t="shared" ref="J525:J588" si="33">D525-E525</f>
        <v>-19379</v>
      </c>
      <c r="N525" s="2"/>
      <c r="O525" s="2"/>
      <c r="V525" s="4"/>
      <c r="W525" s="4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1:35" x14ac:dyDescent="0.2">
      <c r="A526" s="1" t="str">
        <f t="shared" si="32"/>
        <v>ZAR44495</v>
      </c>
      <c r="B526" s="1" t="s">
        <v>16</v>
      </c>
      <c r="C526" s="2">
        <v>44495</v>
      </c>
      <c r="D526" s="3">
        <v>8246</v>
      </c>
      <c r="E526" s="3">
        <v>4295</v>
      </c>
      <c r="F526" s="3">
        <v>579</v>
      </c>
      <c r="G526" s="3">
        <v>341</v>
      </c>
      <c r="H526" s="4">
        <v>0.57799999999999996</v>
      </c>
      <c r="I526" s="4">
        <v>0.30099999999999999</v>
      </c>
      <c r="J526" s="3">
        <f t="shared" si="33"/>
        <v>3951</v>
      </c>
      <c r="N526" s="2"/>
      <c r="O526" s="2"/>
      <c r="V526" s="4"/>
      <c r="W526" s="4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1:35" x14ac:dyDescent="0.2">
      <c r="A527" s="1" t="str">
        <f t="shared" si="32"/>
        <v>NZD44495</v>
      </c>
      <c r="B527" s="1" t="s">
        <v>17</v>
      </c>
      <c r="C527" s="2">
        <v>44495</v>
      </c>
      <c r="D527" s="3">
        <v>24490</v>
      </c>
      <c r="E527" s="3">
        <v>15584</v>
      </c>
      <c r="F527" s="3">
        <v>3486</v>
      </c>
      <c r="G527" s="3">
        <v>1020</v>
      </c>
      <c r="H527" s="4">
        <v>0.56899999999999995</v>
      </c>
      <c r="I527" s="4">
        <v>0.36200000000000004</v>
      </c>
      <c r="J527" s="3">
        <f t="shared" si="33"/>
        <v>8906</v>
      </c>
      <c r="N527" s="2"/>
      <c r="O527" s="2"/>
      <c r="V527" s="4"/>
      <c r="W527" s="4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1:35" x14ac:dyDescent="0.2">
      <c r="A528" s="1" t="str">
        <f t="shared" si="32"/>
        <v>NAS44495</v>
      </c>
      <c r="B528" s="1" t="s">
        <v>20</v>
      </c>
      <c r="C528" s="2">
        <v>44495</v>
      </c>
      <c r="D528" s="3">
        <v>65755</v>
      </c>
      <c r="E528" s="3">
        <v>69010</v>
      </c>
      <c r="F528" s="3">
        <v>5177</v>
      </c>
      <c r="G528" s="3">
        <v>5375</v>
      </c>
      <c r="H528" s="4">
        <v>0.26800000000000002</v>
      </c>
      <c r="I528" s="4">
        <v>0.28100000000000003</v>
      </c>
      <c r="J528" s="3">
        <f t="shared" si="33"/>
        <v>-3255</v>
      </c>
      <c r="N528" s="2"/>
      <c r="O528" s="2"/>
      <c r="V528" s="4"/>
      <c r="W528" s="4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1:35" x14ac:dyDescent="0.2">
      <c r="A529" s="1" t="str">
        <f t="shared" ref="A529:A592" si="34">B529&amp;C529</f>
        <v>JPY44495</v>
      </c>
      <c r="B529" s="1" t="s">
        <v>9</v>
      </c>
      <c r="C529" s="2">
        <v>44495</v>
      </c>
      <c r="D529" s="3">
        <v>31487</v>
      </c>
      <c r="E529" s="3">
        <v>138523</v>
      </c>
      <c r="F529" s="3">
        <v>-4226</v>
      </c>
      <c r="G529" s="3">
        <v>76</v>
      </c>
      <c r="H529" s="4">
        <v>0.11900000000000001</v>
      </c>
      <c r="I529" s="4">
        <v>0.52200000000000002</v>
      </c>
      <c r="J529" s="3">
        <f t="shared" si="33"/>
        <v>-107036</v>
      </c>
      <c r="N529" s="2"/>
      <c r="O529" s="2"/>
      <c r="V529" s="4"/>
      <c r="W529" s="4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1:35" x14ac:dyDescent="0.2">
      <c r="A530" s="1" t="str">
        <f t="shared" si="34"/>
        <v>XAU44495</v>
      </c>
      <c r="B530" s="1" t="s">
        <v>19</v>
      </c>
      <c r="C530" s="2">
        <v>44495</v>
      </c>
      <c r="D530" s="3">
        <v>313646</v>
      </c>
      <c r="E530" s="3">
        <v>99086</v>
      </c>
      <c r="F530" s="3">
        <v>13764</v>
      </c>
      <c r="G530" s="3">
        <v>-7447</v>
      </c>
      <c r="H530" s="4">
        <v>0.61499999999999999</v>
      </c>
      <c r="I530" s="4">
        <v>0.19399999999999998</v>
      </c>
      <c r="J530" s="3">
        <f t="shared" si="33"/>
        <v>214560</v>
      </c>
      <c r="N530" s="2"/>
      <c r="O530" s="2"/>
      <c r="V530" s="4"/>
      <c r="W530" s="4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1:35" x14ac:dyDescent="0.2">
      <c r="A531" s="1" t="str">
        <f t="shared" si="34"/>
        <v>EUR44495</v>
      </c>
      <c r="B531" s="1" t="s">
        <v>13</v>
      </c>
      <c r="C531" s="2">
        <v>44495</v>
      </c>
      <c r="D531" s="3">
        <v>196880</v>
      </c>
      <c r="E531" s="3">
        <v>208136</v>
      </c>
      <c r="F531" s="3">
        <v>3560</v>
      </c>
      <c r="G531" s="3">
        <v>2709</v>
      </c>
      <c r="H531" s="4">
        <v>0.28899999999999998</v>
      </c>
      <c r="I531" s="4">
        <v>0.30599999999999999</v>
      </c>
      <c r="J531" s="3">
        <f t="shared" si="33"/>
        <v>-11256</v>
      </c>
      <c r="N531" s="2"/>
      <c r="O531" s="2"/>
      <c r="V531" s="4"/>
      <c r="W531" s="4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1:35" x14ac:dyDescent="0.2">
      <c r="A532" s="1" t="str">
        <f t="shared" si="34"/>
        <v>CAD44495</v>
      </c>
      <c r="B532" s="1" t="s">
        <v>11</v>
      </c>
      <c r="C532" s="2">
        <v>44495</v>
      </c>
      <c r="D532" s="3">
        <v>45977</v>
      </c>
      <c r="E532" s="3">
        <v>42657</v>
      </c>
      <c r="F532" s="3">
        <v>5597</v>
      </c>
      <c r="G532" s="3">
        <v>-8647</v>
      </c>
      <c r="H532" s="4">
        <v>0.28800000000000003</v>
      </c>
      <c r="I532" s="4">
        <v>0.26700000000000002</v>
      </c>
      <c r="J532" s="3">
        <f t="shared" si="33"/>
        <v>3320</v>
      </c>
      <c r="N532" s="2"/>
      <c r="O532" s="2"/>
      <c r="V532" s="4"/>
      <c r="W532" s="4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1:35" s="18" customFormat="1" x14ac:dyDescent="0.2">
      <c r="A533" s="1" t="str">
        <f t="shared" si="34"/>
        <v>GBP44495</v>
      </c>
      <c r="B533" s="1" t="s">
        <v>14</v>
      </c>
      <c r="C533" s="2">
        <v>44495</v>
      </c>
      <c r="D533" s="3">
        <v>51912</v>
      </c>
      <c r="E533" s="3">
        <v>36959</v>
      </c>
      <c r="F533" s="3">
        <v>2800</v>
      </c>
      <c r="G533" s="3">
        <v>-10538</v>
      </c>
      <c r="H533" s="4">
        <v>0.33200000000000002</v>
      </c>
      <c r="I533" s="4">
        <v>0.23600000000000002</v>
      </c>
      <c r="J533" s="3">
        <f t="shared" si="33"/>
        <v>14953</v>
      </c>
      <c r="K533" s="1"/>
      <c r="L533" s="1"/>
      <c r="M533" s="1"/>
      <c r="N533" s="2"/>
      <c r="O533" s="2"/>
      <c r="P533" s="1"/>
      <c r="Q533" s="1"/>
      <c r="R533" s="1"/>
      <c r="S533" s="1"/>
      <c r="T533" s="1"/>
      <c r="U533" s="1"/>
      <c r="V533" s="4"/>
      <c r="W533" s="4"/>
      <c r="X533" s="1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1:35" s="18" customFormat="1" x14ac:dyDescent="0.2">
      <c r="A534" s="1" t="str">
        <f t="shared" si="34"/>
        <v>AUD44495</v>
      </c>
      <c r="B534" s="1" t="s">
        <v>12</v>
      </c>
      <c r="C534" s="2">
        <v>44495</v>
      </c>
      <c r="D534" s="3">
        <v>17448</v>
      </c>
      <c r="E534" s="3">
        <v>92694</v>
      </c>
      <c r="F534" s="3">
        <v>5816</v>
      </c>
      <c r="G534" s="3">
        <v>5004</v>
      </c>
      <c r="H534" s="4">
        <v>0.109</v>
      </c>
      <c r="I534" s="4">
        <v>0.57899999999999996</v>
      </c>
      <c r="J534" s="3">
        <f t="shared" si="33"/>
        <v>-75246</v>
      </c>
      <c r="K534" s="1"/>
      <c r="L534" s="1"/>
      <c r="M534" s="1"/>
      <c r="N534" s="2"/>
      <c r="O534" s="2"/>
      <c r="P534" s="1"/>
      <c r="Q534" s="1"/>
      <c r="R534" s="1"/>
      <c r="S534" s="1"/>
      <c r="T534" s="1"/>
      <c r="U534" s="1"/>
      <c r="V534" s="4"/>
      <c r="W534" s="4"/>
      <c r="X534" s="1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1:35" s="18" customFormat="1" x14ac:dyDescent="0.2">
      <c r="A535" s="1" t="str">
        <f t="shared" si="34"/>
        <v>XAU44488</v>
      </c>
      <c r="B535" s="1" t="s">
        <v>19</v>
      </c>
      <c r="C535" s="2">
        <v>44488</v>
      </c>
      <c r="D535" s="3">
        <v>299882</v>
      </c>
      <c r="E535" s="3">
        <v>106533</v>
      </c>
      <c r="F535" s="3">
        <v>1379</v>
      </c>
      <c r="G535" s="3">
        <v>-6431</v>
      </c>
      <c r="H535" s="4">
        <v>0.61699999999999999</v>
      </c>
      <c r="I535" s="4">
        <v>0.21899999999999997</v>
      </c>
      <c r="J535" s="3">
        <f t="shared" si="33"/>
        <v>193349</v>
      </c>
      <c r="K535" s="3"/>
      <c r="L535" s="1"/>
      <c r="M535" s="1"/>
      <c r="N535" s="2"/>
      <c r="O535" s="2"/>
      <c r="P535" s="1"/>
      <c r="Q535" s="1"/>
      <c r="R535" s="1"/>
      <c r="S535" s="1"/>
      <c r="T535" s="1"/>
      <c r="U535" s="1"/>
      <c r="V535" s="4"/>
      <c r="W535" s="4"/>
      <c r="X535" s="1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1:35" x14ac:dyDescent="0.2">
      <c r="A536" s="1" t="str">
        <f t="shared" si="34"/>
        <v>CAD44488</v>
      </c>
      <c r="B536" s="1" t="s">
        <v>11</v>
      </c>
      <c r="C536" s="2">
        <v>44488</v>
      </c>
      <c r="D536" s="3">
        <v>40380</v>
      </c>
      <c r="E536" s="3">
        <v>51304</v>
      </c>
      <c r="F536" s="3">
        <v>17998</v>
      </c>
      <c r="G536" s="3">
        <v>1062</v>
      </c>
      <c r="H536" s="4">
        <v>0.26200000000000001</v>
      </c>
      <c r="I536" s="4">
        <v>0.33299999999999996</v>
      </c>
      <c r="J536" s="3">
        <f t="shared" si="33"/>
        <v>-10924</v>
      </c>
      <c r="K536" s="3"/>
      <c r="N536" s="2"/>
      <c r="O536" s="2"/>
      <c r="V536" s="4"/>
      <c r="W536" s="4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1:35" x14ac:dyDescent="0.2">
      <c r="A537" s="1" t="str">
        <f t="shared" si="34"/>
        <v>CHF44488</v>
      </c>
      <c r="B537" s="1" t="s">
        <v>18</v>
      </c>
      <c r="C537" s="2">
        <v>44488</v>
      </c>
      <c r="D537" s="3">
        <v>2365</v>
      </c>
      <c r="E537" s="3">
        <v>19949</v>
      </c>
      <c r="F537" s="3">
        <v>-1195</v>
      </c>
      <c r="G537" s="3">
        <v>3417</v>
      </c>
      <c r="H537" s="4">
        <v>4.2999999999999997E-2</v>
      </c>
      <c r="I537" s="4">
        <v>0.35899999999999999</v>
      </c>
      <c r="J537" s="3">
        <f t="shared" si="33"/>
        <v>-17584</v>
      </c>
      <c r="K537" s="3"/>
      <c r="N537" s="2"/>
      <c r="O537" s="2"/>
      <c r="V537" s="4"/>
      <c r="W537" s="4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1:35" x14ac:dyDescent="0.2">
      <c r="A538" s="1" t="str">
        <f t="shared" si="34"/>
        <v>GBP44488</v>
      </c>
      <c r="B538" s="1" t="s">
        <v>14</v>
      </c>
      <c r="C538" s="2">
        <v>44488</v>
      </c>
      <c r="D538" s="3">
        <v>49112</v>
      </c>
      <c r="E538" s="3">
        <v>47497</v>
      </c>
      <c r="F538" s="3">
        <v>2318</v>
      </c>
      <c r="G538" s="3">
        <v>-11276</v>
      </c>
      <c r="H538" s="4">
        <v>0.309</v>
      </c>
      <c r="I538" s="4">
        <v>0.29899999999999999</v>
      </c>
      <c r="J538" s="3">
        <f t="shared" si="33"/>
        <v>1615</v>
      </c>
      <c r="K538" s="3"/>
      <c r="N538" s="2"/>
      <c r="O538" s="2"/>
      <c r="V538" s="4"/>
      <c r="W538" s="4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x14ac:dyDescent="0.2">
      <c r="A539" s="1" t="str">
        <f t="shared" si="34"/>
        <v>JPY44488</v>
      </c>
      <c r="B539" s="1" t="s">
        <v>9</v>
      </c>
      <c r="C539" s="2">
        <v>44488</v>
      </c>
      <c r="D539" s="3">
        <v>35713</v>
      </c>
      <c r="E539" s="3">
        <v>138447</v>
      </c>
      <c r="F539" s="3">
        <v>-97</v>
      </c>
      <c r="G539" s="3">
        <v>26003</v>
      </c>
      <c r="H539" s="4">
        <v>0.13400000000000001</v>
      </c>
      <c r="I539" s="4">
        <v>0.51900000000000002</v>
      </c>
      <c r="J539" s="3">
        <f t="shared" si="33"/>
        <v>-102734</v>
      </c>
      <c r="K539" s="3"/>
      <c r="N539" s="2"/>
      <c r="O539" s="2"/>
      <c r="V539" s="4"/>
      <c r="W539" s="4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x14ac:dyDescent="0.2">
      <c r="A540" s="1" t="str">
        <f t="shared" si="34"/>
        <v>USD44488</v>
      </c>
      <c r="B540" s="1" t="s">
        <v>10</v>
      </c>
      <c r="C540" s="2">
        <v>44488</v>
      </c>
      <c r="D540" s="3">
        <v>47568</v>
      </c>
      <c r="E540" s="3">
        <v>11634</v>
      </c>
      <c r="F540" s="3">
        <v>-1826</v>
      </c>
      <c r="G540" s="3">
        <v>-2698</v>
      </c>
      <c r="H540" s="4">
        <v>0.78299999999999992</v>
      </c>
      <c r="I540" s="4">
        <v>0.192</v>
      </c>
      <c r="J540" s="3">
        <f t="shared" si="33"/>
        <v>35934</v>
      </c>
      <c r="K540" s="3"/>
      <c r="N540" s="2"/>
      <c r="O540" s="2"/>
      <c r="V540" s="4"/>
      <c r="W540" s="4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x14ac:dyDescent="0.2">
      <c r="A541" s="1" t="str">
        <f t="shared" si="34"/>
        <v>EUR44488</v>
      </c>
      <c r="B541" s="1" t="s">
        <v>13</v>
      </c>
      <c r="C541" s="2">
        <v>44488</v>
      </c>
      <c r="D541" s="3">
        <v>193320</v>
      </c>
      <c r="E541" s="3">
        <v>205427</v>
      </c>
      <c r="F541" s="3">
        <v>-9192</v>
      </c>
      <c r="G541" s="3">
        <v>-15483</v>
      </c>
      <c r="H541" s="4">
        <v>0.28499999999999998</v>
      </c>
      <c r="I541" s="4">
        <v>0.30199999999999999</v>
      </c>
      <c r="J541" s="3">
        <f t="shared" si="33"/>
        <v>-12107</v>
      </c>
      <c r="K541" s="3"/>
      <c r="N541" s="2"/>
      <c r="O541" s="2"/>
      <c r="V541" s="4"/>
      <c r="W541" s="4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1:35" x14ac:dyDescent="0.2">
      <c r="A542" s="1" t="str">
        <f t="shared" si="34"/>
        <v>NZD44488</v>
      </c>
      <c r="B542" s="1" t="s">
        <v>17</v>
      </c>
      <c r="C542" s="2">
        <v>44488</v>
      </c>
      <c r="D542" s="3">
        <v>21004</v>
      </c>
      <c r="E542" s="3">
        <v>14564</v>
      </c>
      <c r="F542" s="3">
        <v>537</v>
      </c>
      <c r="G542" s="3">
        <v>2845</v>
      </c>
      <c r="H542" s="4">
        <v>0.55700000000000005</v>
      </c>
      <c r="I542" s="4">
        <v>0.38600000000000001</v>
      </c>
      <c r="J542" s="3">
        <f t="shared" si="33"/>
        <v>6440</v>
      </c>
      <c r="K542" s="3"/>
      <c r="N542" s="2"/>
      <c r="O542" s="2"/>
      <c r="V542" s="4"/>
      <c r="W542" s="4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1:35" x14ac:dyDescent="0.2">
      <c r="A543" s="1" t="str">
        <f t="shared" si="34"/>
        <v>ZAR44488</v>
      </c>
      <c r="B543" s="1" t="s">
        <v>16</v>
      </c>
      <c r="C543" s="2">
        <v>44488</v>
      </c>
      <c r="D543" s="3">
        <v>7667</v>
      </c>
      <c r="E543" s="3">
        <v>3954</v>
      </c>
      <c r="F543" s="3">
        <v>57</v>
      </c>
      <c r="G543" s="3">
        <v>-1500</v>
      </c>
      <c r="H543" s="4">
        <v>0.55500000000000005</v>
      </c>
      <c r="I543" s="4">
        <v>0.28600000000000003</v>
      </c>
      <c r="J543" s="3">
        <f t="shared" si="33"/>
        <v>3713</v>
      </c>
      <c r="K543" s="3"/>
      <c r="N543" s="2"/>
      <c r="O543" s="2"/>
      <c r="V543" s="4"/>
      <c r="W543" s="4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1:35" x14ac:dyDescent="0.2">
      <c r="A544" s="1" t="str">
        <f t="shared" si="34"/>
        <v>NAS44488</v>
      </c>
      <c r="B544" s="1" t="s">
        <v>20</v>
      </c>
      <c r="C544" s="2">
        <v>44488</v>
      </c>
      <c r="D544" s="3">
        <v>60578</v>
      </c>
      <c r="E544" s="3">
        <v>63635</v>
      </c>
      <c r="F544" s="3">
        <v>-93</v>
      </c>
      <c r="G544" s="3">
        <v>2146</v>
      </c>
      <c r="H544" s="4">
        <v>0.255</v>
      </c>
      <c r="I544" s="4">
        <v>0.26800000000000002</v>
      </c>
      <c r="J544" s="3">
        <f t="shared" si="33"/>
        <v>-3057</v>
      </c>
      <c r="K544" s="3"/>
      <c r="N544" s="2"/>
      <c r="O544" s="2"/>
      <c r="V544" s="4"/>
      <c r="W544" s="4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1:35" x14ac:dyDescent="0.2">
      <c r="A545" s="1" t="str">
        <f t="shared" si="34"/>
        <v>AUD44488</v>
      </c>
      <c r="B545" s="1" t="s">
        <v>12</v>
      </c>
      <c r="C545" s="2">
        <v>44488</v>
      </c>
      <c r="D545" s="3">
        <v>11632</v>
      </c>
      <c r="E545" s="3">
        <v>87690</v>
      </c>
      <c r="F545" s="3">
        <v>439</v>
      </c>
      <c r="G545" s="3">
        <v>-11111</v>
      </c>
      <c r="H545" s="4">
        <v>7.2999999999999995E-2</v>
      </c>
      <c r="I545" s="4">
        <v>0.55299999999999994</v>
      </c>
      <c r="J545" s="3">
        <f t="shared" si="33"/>
        <v>-76058</v>
      </c>
      <c r="K545" s="3"/>
      <c r="N545" s="2"/>
      <c r="O545" s="2"/>
      <c r="V545" s="4"/>
      <c r="W545" s="4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1:35" x14ac:dyDescent="0.2">
      <c r="A546" s="1" t="str">
        <f t="shared" si="34"/>
        <v>XAU44481</v>
      </c>
      <c r="B546" s="1" t="s">
        <v>19</v>
      </c>
      <c r="C546" s="2">
        <v>44481</v>
      </c>
      <c r="D546" s="3">
        <v>298503</v>
      </c>
      <c r="E546" s="3">
        <v>112964</v>
      </c>
      <c r="F546" s="3">
        <v>2564</v>
      </c>
      <c r="G546" s="3">
        <v>-393</v>
      </c>
      <c r="H546" s="4">
        <v>0.61599999999999999</v>
      </c>
      <c r="I546" s="4">
        <v>0.23300000000000001</v>
      </c>
      <c r="J546" s="3">
        <f t="shared" si="33"/>
        <v>185539</v>
      </c>
      <c r="K546" s="3"/>
      <c r="N546" s="2"/>
      <c r="O546" s="2"/>
      <c r="V546" s="4"/>
      <c r="W546" s="4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1:35" x14ac:dyDescent="0.2">
      <c r="A547" s="1" t="str">
        <f t="shared" si="34"/>
        <v>CAD44481</v>
      </c>
      <c r="B547" s="1" t="s">
        <v>11</v>
      </c>
      <c r="C547" s="2">
        <v>44481</v>
      </c>
      <c r="D547" s="3">
        <v>22382</v>
      </c>
      <c r="E547" s="3">
        <v>50242</v>
      </c>
      <c r="F547" s="3">
        <v>3802</v>
      </c>
      <c r="G547" s="3">
        <v>4796</v>
      </c>
      <c r="H547" s="4">
        <v>0.17499999999999999</v>
      </c>
      <c r="I547" s="4">
        <v>0.39299999999999996</v>
      </c>
      <c r="J547" s="3">
        <f t="shared" si="33"/>
        <v>-27860</v>
      </c>
      <c r="K547" s="3"/>
      <c r="N547" s="2"/>
      <c r="O547" s="2"/>
      <c r="V547" s="4"/>
      <c r="W547" s="4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1:35" x14ac:dyDescent="0.2">
      <c r="A548" s="1" t="str">
        <f t="shared" si="34"/>
        <v>CHF44481</v>
      </c>
      <c r="B548" s="1" t="s">
        <v>18</v>
      </c>
      <c r="C548" s="2">
        <v>44481</v>
      </c>
      <c r="D548" s="3">
        <v>3560</v>
      </c>
      <c r="E548" s="3">
        <v>16532</v>
      </c>
      <c r="F548" s="3">
        <v>1286</v>
      </c>
      <c r="G548" s="3">
        <v>-1421</v>
      </c>
      <c r="H548" s="4">
        <v>6.2E-2</v>
      </c>
      <c r="I548" s="4">
        <v>0.28800000000000003</v>
      </c>
      <c r="J548" s="3">
        <f t="shared" si="33"/>
        <v>-12972</v>
      </c>
      <c r="K548" s="3"/>
      <c r="N548" s="2"/>
      <c r="O548" s="2"/>
      <c r="V548" s="4"/>
      <c r="W548" s="4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35" x14ac:dyDescent="0.2">
      <c r="A549" s="1" t="str">
        <f t="shared" si="34"/>
        <v>GBP44481</v>
      </c>
      <c r="B549" s="1" t="s">
        <v>14</v>
      </c>
      <c r="C549" s="2">
        <v>44481</v>
      </c>
      <c r="D549" s="3">
        <v>46794</v>
      </c>
      <c r="E549" s="3">
        <v>58773</v>
      </c>
      <c r="F549" s="3">
        <v>-1343</v>
      </c>
      <c r="G549" s="3">
        <v>-9382</v>
      </c>
      <c r="H549" s="4">
        <v>0.27100000000000002</v>
      </c>
      <c r="I549" s="4">
        <v>0.34</v>
      </c>
      <c r="J549" s="3">
        <f t="shared" si="33"/>
        <v>-11979</v>
      </c>
      <c r="K549" s="3"/>
      <c r="N549" s="2"/>
      <c r="O549" s="2"/>
      <c r="V549" s="4"/>
      <c r="W549" s="4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1:35" x14ac:dyDescent="0.2">
      <c r="A550" s="1" t="str">
        <f t="shared" si="34"/>
        <v>JPY44481</v>
      </c>
      <c r="B550" s="1" t="s">
        <v>9</v>
      </c>
      <c r="C550" s="2">
        <v>44481</v>
      </c>
      <c r="D550" s="3">
        <v>35810</v>
      </c>
      <c r="E550" s="3">
        <v>112444</v>
      </c>
      <c r="F550" s="3">
        <v>4241</v>
      </c>
      <c r="G550" s="3">
        <v>17181</v>
      </c>
      <c r="H550" s="4">
        <v>0.14699999999999999</v>
      </c>
      <c r="I550" s="4">
        <v>0.46200000000000002</v>
      </c>
      <c r="J550" s="3">
        <f t="shared" si="33"/>
        <v>-76634</v>
      </c>
      <c r="K550" s="3"/>
      <c r="N550" s="2"/>
      <c r="O550" s="2"/>
      <c r="V550" s="4"/>
      <c r="W550" s="4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35" x14ac:dyDescent="0.2">
      <c r="A551" s="1" t="str">
        <f t="shared" si="34"/>
        <v>USD44481</v>
      </c>
      <c r="B551" s="1" t="s">
        <v>10</v>
      </c>
      <c r="C551" s="2">
        <v>44481</v>
      </c>
      <c r="D551" s="3">
        <v>49394</v>
      </c>
      <c r="E551" s="3">
        <v>14332</v>
      </c>
      <c r="F551" s="3">
        <v>4679</v>
      </c>
      <c r="G551" s="3">
        <v>1643</v>
      </c>
      <c r="H551" s="4">
        <v>0.78599999999999992</v>
      </c>
      <c r="I551" s="4">
        <v>0.22800000000000001</v>
      </c>
      <c r="J551" s="3">
        <f t="shared" si="33"/>
        <v>35062</v>
      </c>
      <c r="K551" s="3"/>
      <c r="N551" s="2"/>
      <c r="O551" s="2"/>
      <c r="V551" s="4"/>
      <c r="W551" s="4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1:35" x14ac:dyDescent="0.2">
      <c r="A552" s="1" t="str">
        <f t="shared" si="34"/>
        <v>EUR44481</v>
      </c>
      <c r="B552" s="1" t="s">
        <v>13</v>
      </c>
      <c r="C552" s="2">
        <v>44481</v>
      </c>
      <c r="D552" s="3">
        <v>202512</v>
      </c>
      <c r="E552" s="3">
        <v>220910</v>
      </c>
      <c r="F552" s="3">
        <v>5693</v>
      </c>
      <c r="G552" s="3">
        <v>1757</v>
      </c>
      <c r="H552" s="4">
        <v>0.29100000000000004</v>
      </c>
      <c r="I552" s="4">
        <v>0.318</v>
      </c>
      <c r="J552" s="3">
        <f t="shared" si="33"/>
        <v>-18398</v>
      </c>
      <c r="K552" s="3"/>
      <c r="N552" s="2"/>
      <c r="O552" s="2"/>
      <c r="V552" s="4"/>
      <c r="W552" s="4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1:35" x14ac:dyDescent="0.2">
      <c r="A553" s="1" t="str">
        <f t="shared" si="34"/>
        <v>NZD44481</v>
      </c>
      <c r="B553" s="1" t="s">
        <v>17</v>
      </c>
      <c r="C553" s="2">
        <v>44481</v>
      </c>
      <c r="D553" s="3">
        <v>20467</v>
      </c>
      <c r="E553" s="3">
        <v>11719</v>
      </c>
      <c r="F553" s="3">
        <v>2580</v>
      </c>
      <c r="G553" s="3">
        <v>1888</v>
      </c>
      <c r="H553" s="4">
        <v>0.54799999999999993</v>
      </c>
      <c r="I553" s="4">
        <v>0.314</v>
      </c>
      <c r="J553" s="3">
        <f t="shared" si="33"/>
        <v>8748</v>
      </c>
      <c r="K553" s="3"/>
      <c r="N553" s="2"/>
      <c r="O553" s="2"/>
      <c r="V553" s="4"/>
      <c r="W553" s="4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1:35" x14ac:dyDescent="0.2">
      <c r="A554" s="1" t="str">
        <f t="shared" si="34"/>
        <v>ZAR44481</v>
      </c>
      <c r="B554" s="1" t="s">
        <v>16</v>
      </c>
      <c r="C554" s="2">
        <v>44481</v>
      </c>
      <c r="D554" s="3">
        <v>7610</v>
      </c>
      <c r="E554" s="3">
        <v>5454</v>
      </c>
      <c r="F554" s="3">
        <v>419</v>
      </c>
      <c r="G554" s="3">
        <v>799</v>
      </c>
      <c r="H554" s="4">
        <v>0.50800000000000001</v>
      </c>
      <c r="I554" s="4">
        <v>0.36399999999999999</v>
      </c>
      <c r="J554" s="3">
        <f t="shared" si="33"/>
        <v>2156</v>
      </c>
      <c r="K554" s="3"/>
      <c r="N554" s="2"/>
      <c r="O554" s="2"/>
      <c r="V554" s="4"/>
      <c r="W554" s="4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1:35" x14ac:dyDescent="0.2">
      <c r="A555" s="1" t="str">
        <f t="shared" si="34"/>
        <v>NAS44481</v>
      </c>
      <c r="B555" s="1" t="s">
        <v>20</v>
      </c>
      <c r="C555" s="2">
        <v>44481</v>
      </c>
      <c r="D555" s="3">
        <v>60671</v>
      </c>
      <c r="E555" s="3">
        <v>61489</v>
      </c>
      <c r="F555" s="3">
        <v>1901</v>
      </c>
      <c r="G555" s="3">
        <v>66</v>
      </c>
      <c r="H555" s="4">
        <v>0.26300000000000001</v>
      </c>
      <c r="I555" s="4">
        <v>0.26700000000000002</v>
      </c>
      <c r="J555" s="3">
        <f t="shared" si="33"/>
        <v>-818</v>
      </c>
      <c r="K555" s="3"/>
      <c r="N555" s="2"/>
      <c r="O555" s="2"/>
      <c r="V555" s="4"/>
      <c r="W555" s="4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1:35" x14ac:dyDescent="0.2">
      <c r="A556" s="1" t="str">
        <f t="shared" si="34"/>
        <v>AUD44481</v>
      </c>
      <c r="B556" s="1" t="s">
        <v>12</v>
      </c>
      <c r="C556" s="2">
        <v>44481</v>
      </c>
      <c r="D556" s="3">
        <v>11193</v>
      </c>
      <c r="E556" s="3">
        <v>98801</v>
      </c>
      <c r="F556" s="3">
        <v>-6278</v>
      </c>
      <c r="G556" s="3">
        <v>-8649</v>
      </c>
      <c r="H556" s="4">
        <v>6.3E-2</v>
      </c>
      <c r="I556" s="4">
        <v>0.55500000000000005</v>
      </c>
      <c r="J556" s="3">
        <f t="shared" si="33"/>
        <v>-87608</v>
      </c>
      <c r="K556" s="3"/>
      <c r="N556" s="2"/>
      <c r="O556" s="2"/>
      <c r="V556" s="4"/>
      <c r="W556" s="4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1:35" x14ac:dyDescent="0.2">
      <c r="A557" s="1" t="str">
        <f t="shared" si="34"/>
        <v>JPY44474</v>
      </c>
      <c r="B557" s="1" t="s">
        <v>9</v>
      </c>
      <c r="C557" s="2">
        <v>44474</v>
      </c>
      <c r="D557" s="3">
        <v>31569</v>
      </c>
      <c r="E557" s="3">
        <v>95263</v>
      </c>
      <c r="F557" s="3">
        <v>-3759</v>
      </c>
      <c r="G557" s="3">
        <v>-4825</v>
      </c>
      <c r="H557" s="4">
        <v>0.13900000000000001</v>
      </c>
      <c r="I557" s="4">
        <v>0.42100000000000004</v>
      </c>
      <c r="J557" s="3">
        <f t="shared" si="33"/>
        <v>-63694</v>
      </c>
      <c r="K557" s="3"/>
      <c r="N557" s="2"/>
      <c r="O557" s="2"/>
      <c r="V557" s="4"/>
      <c r="W557" s="4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1:35" x14ac:dyDescent="0.2">
      <c r="A558" s="1" t="str">
        <f t="shared" si="34"/>
        <v>USD44474</v>
      </c>
      <c r="B558" s="1" t="s">
        <v>10</v>
      </c>
      <c r="C558" s="2">
        <v>44474</v>
      </c>
      <c r="D558" s="3">
        <v>44715</v>
      </c>
      <c r="E558" s="3">
        <v>12689</v>
      </c>
      <c r="F558" s="3">
        <v>-339</v>
      </c>
      <c r="G558" s="3">
        <v>-5904</v>
      </c>
      <c r="H558" s="4">
        <v>0.78200000000000003</v>
      </c>
      <c r="I558" s="4">
        <v>0.222</v>
      </c>
      <c r="J558" s="3">
        <f t="shared" si="33"/>
        <v>32026</v>
      </c>
      <c r="K558" s="3"/>
      <c r="Q558" s="2"/>
      <c r="R558" s="3"/>
      <c r="S558" s="3"/>
      <c r="T558" s="3"/>
      <c r="U558" s="3"/>
      <c r="V558" s="4"/>
      <c r="W558" s="4"/>
      <c r="X558" s="3"/>
    </row>
    <row r="559" spans="1:35" x14ac:dyDescent="0.2">
      <c r="A559" s="1" t="str">
        <f t="shared" si="34"/>
        <v>CAD44474</v>
      </c>
      <c r="B559" s="1" t="s">
        <v>11</v>
      </c>
      <c r="C559" s="2">
        <v>44474</v>
      </c>
      <c r="D559" s="3">
        <v>18580</v>
      </c>
      <c r="E559" s="3">
        <v>45446</v>
      </c>
      <c r="F559" s="3">
        <v>-3293</v>
      </c>
      <c r="G559" s="3">
        <v>3338</v>
      </c>
      <c r="H559" s="4">
        <v>0.155</v>
      </c>
      <c r="I559" s="4">
        <v>0.37799999999999995</v>
      </c>
      <c r="J559" s="3">
        <f t="shared" si="33"/>
        <v>-26866</v>
      </c>
      <c r="K559" s="3"/>
      <c r="Q559" s="2"/>
      <c r="R559" s="3"/>
      <c r="S559" s="3"/>
      <c r="T559" s="3"/>
      <c r="U559" s="3"/>
      <c r="V559" s="4"/>
      <c r="W559" s="4"/>
      <c r="X559" s="3"/>
    </row>
    <row r="560" spans="1:35" x14ac:dyDescent="0.2">
      <c r="A560" s="1" t="str">
        <f t="shared" si="34"/>
        <v>AUD44474</v>
      </c>
      <c r="B560" s="1" t="s">
        <v>12</v>
      </c>
      <c r="C560" s="2">
        <v>44474</v>
      </c>
      <c r="D560" s="3">
        <v>17471</v>
      </c>
      <c r="E560" s="3">
        <v>107450</v>
      </c>
      <c r="F560" s="3">
        <v>-936</v>
      </c>
      <c r="G560" s="3">
        <v>2660</v>
      </c>
      <c r="H560" s="4">
        <v>9.3000000000000013E-2</v>
      </c>
      <c r="I560" s="4">
        <v>0.56899999999999995</v>
      </c>
      <c r="J560" s="3">
        <f t="shared" si="33"/>
        <v>-89979</v>
      </c>
      <c r="K560" s="3"/>
      <c r="Q560" s="2"/>
      <c r="R560" s="3"/>
      <c r="S560" s="3"/>
      <c r="T560" s="3"/>
      <c r="U560" s="3"/>
      <c r="V560" s="4"/>
      <c r="W560" s="4"/>
      <c r="X560" s="3"/>
    </row>
    <row r="561" spans="1:35" x14ac:dyDescent="0.2">
      <c r="A561" s="1" t="str">
        <f t="shared" si="34"/>
        <v>EUR44474</v>
      </c>
      <c r="B561" s="1" t="s">
        <v>13</v>
      </c>
      <c r="C561" s="2">
        <v>44474</v>
      </c>
      <c r="D561" s="1">
        <v>196819</v>
      </c>
      <c r="E561" s="1">
        <v>219153</v>
      </c>
      <c r="F561" s="1">
        <v>1776</v>
      </c>
      <c r="G561" s="1">
        <v>24982</v>
      </c>
      <c r="H561" s="4">
        <v>0.28399999999999997</v>
      </c>
      <c r="I561" s="4">
        <v>0.316</v>
      </c>
      <c r="J561" s="3">
        <f t="shared" si="33"/>
        <v>-22334</v>
      </c>
      <c r="K561" s="3"/>
      <c r="Q561" s="2"/>
      <c r="R561" s="3"/>
      <c r="S561" s="3"/>
      <c r="T561" s="3"/>
      <c r="U561" s="3"/>
      <c r="V561" s="4"/>
      <c r="W561" s="4"/>
      <c r="X561" s="3"/>
    </row>
    <row r="562" spans="1:35" x14ac:dyDescent="0.2">
      <c r="A562" s="1" t="str">
        <f t="shared" si="34"/>
        <v>GBP44474</v>
      </c>
      <c r="B562" s="1" t="s">
        <v>14</v>
      </c>
      <c r="C562" s="2">
        <v>44474</v>
      </c>
      <c r="D562" s="3">
        <v>48137</v>
      </c>
      <c r="E562" s="3">
        <v>68155</v>
      </c>
      <c r="F562" s="3">
        <v>-9786</v>
      </c>
      <c r="G562" s="3">
        <v>12196</v>
      </c>
      <c r="H562" s="4">
        <v>0.26400000000000001</v>
      </c>
      <c r="I562" s="4">
        <v>0.374</v>
      </c>
      <c r="J562" s="3">
        <f t="shared" si="33"/>
        <v>-20018</v>
      </c>
      <c r="K562" s="3"/>
      <c r="M562" s="4"/>
      <c r="N562" s="4"/>
      <c r="Q562" s="2"/>
      <c r="R562" s="3"/>
      <c r="S562" s="3"/>
      <c r="T562" s="3"/>
      <c r="U562" s="3"/>
      <c r="V562" s="4"/>
      <c r="W562" s="4"/>
      <c r="X562" s="3"/>
    </row>
    <row r="563" spans="1:35" x14ac:dyDescent="0.2">
      <c r="A563" s="1" t="str">
        <f t="shared" si="34"/>
        <v>NZD44474</v>
      </c>
      <c r="B563" s="1" t="s">
        <v>17</v>
      </c>
      <c r="C563" s="2">
        <v>44474</v>
      </c>
      <c r="D563" s="1">
        <v>17887</v>
      </c>
      <c r="E563" s="1">
        <v>9831</v>
      </c>
      <c r="F563" s="1">
        <v>-437</v>
      </c>
      <c r="G563" s="1">
        <v>1753</v>
      </c>
      <c r="H563" s="4">
        <v>0.499</v>
      </c>
      <c r="I563" s="4">
        <v>0.27399999999999997</v>
      </c>
      <c r="J563" s="3">
        <f t="shared" si="33"/>
        <v>8056</v>
      </c>
      <c r="K563" s="3"/>
      <c r="Q563" s="2"/>
      <c r="R563" s="3"/>
      <c r="S563" s="3"/>
      <c r="T563" s="3"/>
      <c r="U563" s="3"/>
      <c r="V563" s="4"/>
      <c r="W563" s="4"/>
      <c r="X563" s="3"/>
    </row>
    <row r="564" spans="1:35" x14ac:dyDescent="0.2">
      <c r="A564" s="1" t="str">
        <f t="shared" si="34"/>
        <v>CHF44474</v>
      </c>
      <c r="B564" s="1" t="s">
        <v>18</v>
      </c>
      <c r="C564" s="2">
        <v>44474</v>
      </c>
      <c r="D564" s="1">
        <v>2274</v>
      </c>
      <c r="E564" s="1">
        <v>17953</v>
      </c>
      <c r="F564" s="1">
        <v>-4460</v>
      </c>
      <c r="G564" s="1">
        <v>-368</v>
      </c>
      <c r="H564" s="4">
        <v>4.0999999999999995E-2</v>
      </c>
      <c r="I564" s="4">
        <v>0.32100000000000001</v>
      </c>
      <c r="J564" s="3">
        <f t="shared" si="33"/>
        <v>-15679</v>
      </c>
      <c r="K564" s="3"/>
      <c r="Q564" s="2"/>
      <c r="R564" s="3"/>
      <c r="S564" s="3"/>
      <c r="T564" s="3"/>
      <c r="U564" s="3"/>
      <c r="V564" s="4"/>
      <c r="W564" s="4"/>
      <c r="X564" s="3"/>
    </row>
    <row r="565" spans="1:35" x14ac:dyDescent="0.2">
      <c r="A565" s="1" t="str">
        <f t="shared" si="34"/>
        <v>XAU44474</v>
      </c>
      <c r="B565" s="1" t="s">
        <v>19</v>
      </c>
      <c r="C565" s="2">
        <v>44474</v>
      </c>
      <c r="D565" s="1">
        <v>295939</v>
      </c>
      <c r="E565" s="1">
        <v>113357</v>
      </c>
      <c r="F565" s="1">
        <v>2125</v>
      </c>
      <c r="G565" s="1">
        <v>-12058</v>
      </c>
      <c r="H565" s="4">
        <v>0.61199999999999999</v>
      </c>
      <c r="I565" s="4">
        <v>0.23399999999999999</v>
      </c>
      <c r="J565" s="3">
        <f t="shared" si="33"/>
        <v>182582</v>
      </c>
      <c r="K565" s="3"/>
      <c r="Q565" s="2"/>
      <c r="R565" s="3"/>
      <c r="S565" s="3"/>
      <c r="T565" s="3"/>
      <c r="U565" s="3"/>
      <c r="V565" s="4"/>
      <c r="W565" s="4"/>
      <c r="X565" s="3"/>
    </row>
    <row r="566" spans="1:35" x14ac:dyDescent="0.2">
      <c r="A566" s="1" t="str">
        <f t="shared" si="34"/>
        <v>NAS44474</v>
      </c>
      <c r="B566" s="1" t="s">
        <v>20</v>
      </c>
      <c r="C566" s="2">
        <v>44474</v>
      </c>
      <c r="D566" s="1">
        <v>58770</v>
      </c>
      <c r="E566" s="1">
        <v>61423</v>
      </c>
      <c r="F566" s="1">
        <v>-5271</v>
      </c>
      <c r="G566" s="1">
        <v>-4898</v>
      </c>
      <c r="H566" s="4">
        <v>0.26100000000000001</v>
      </c>
      <c r="I566" s="4">
        <v>0.27300000000000002</v>
      </c>
      <c r="J566" s="3">
        <f t="shared" si="33"/>
        <v>-2653</v>
      </c>
      <c r="K566" s="3"/>
      <c r="Q566" s="2"/>
      <c r="R566" s="3"/>
      <c r="S566" s="3"/>
      <c r="T566" s="3"/>
      <c r="U566" s="3"/>
      <c r="V566" s="4"/>
      <c r="W566" s="4"/>
      <c r="X566" s="3"/>
    </row>
    <row r="567" spans="1:35" x14ac:dyDescent="0.2">
      <c r="A567" s="1" t="str">
        <f t="shared" si="34"/>
        <v>ZAR44474</v>
      </c>
      <c r="B567" s="1" t="s">
        <v>16</v>
      </c>
      <c r="C567" s="2">
        <v>44474</v>
      </c>
      <c r="D567" s="1">
        <v>7191</v>
      </c>
      <c r="E567" s="1">
        <v>4655</v>
      </c>
      <c r="F567" s="1">
        <v>207</v>
      </c>
      <c r="G567" s="1">
        <v>190</v>
      </c>
      <c r="H567" s="4">
        <v>0.504</v>
      </c>
      <c r="I567" s="4">
        <v>0.32600000000000001</v>
      </c>
      <c r="J567" s="3">
        <f t="shared" si="33"/>
        <v>2536</v>
      </c>
      <c r="K567" s="3"/>
      <c r="Q567" s="2"/>
      <c r="R567" s="3"/>
      <c r="S567" s="3"/>
      <c r="T567" s="3"/>
      <c r="U567" s="3"/>
      <c r="V567" s="4"/>
      <c r="W567" s="4"/>
      <c r="X567" s="3"/>
    </row>
    <row r="568" spans="1:35" x14ac:dyDescent="0.2">
      <c r="A568" s="1" t="str">
        <f t="shared" si="34"/>
        <v>JPY44467</v>
      </c>
      <c r="B568" s="1" t="s">
        <v>9</v>
      </c>
      <c r="C568" s="2">
        <v>44467</v>
      </c>
      <c r="D568" s="3">
        <v>35328</v>
      </c>
      <c r="E568" s="3">
        <v>100088</v>
      </c>
      <c r="F568" s="3">
        <v>12484</v>
      </c>
      <c r="G568" s="3">
        <v>21173</v>
      </c>
      <c r="H568" s="4">
        <v>0.161</v>
      </c>
      <c r="I568" s="4">
        <v>0.45600000000000002</v>
      </c>
      <c r="J568" s="3">
        <f t="shared" si="33"/>
        <v>-64760</v>
      </c>
      <c r="K568" s="3"/>
      <c r="N568" s="2"/>
      <c r="O568" s="2"/>
      <c r="V568" s="4"/>
      <c r="W568" s="4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1:35" x14ac:dyDescent="0.2">
      <c r="A569" s="1" t="str">
        <f t="shared" si="34"/>
        <v>USD44467</v>
      </c>
      <c r="B569" s="1" t="s">
        <v>10</v>
      </c>
      <c r="C569" s="2">
        <v>44467</v>
      </c>
      <c r="D569" s="3">
        <v>45054</v>
      </c>
      <c r="E569" s="3">
        <v>18593</v>
      </c>
      <c r="F569" s="3">
        <v>8171</v>
      </c>
      <c r="G569" s="3">
        <v>6810</v>
      </c>
      <c r="H569" s="4">
        <v>0.81400000000000006</v>
      </c>
      <c r="I569" s="4">
        <v>0.33600000000000002</v>
      </c>
      <c r="J569" s="3">
        <f t="shared" si="33"/>
        <v>26461</v>
      </c>
      <c r="K569" s="3"/>
      <c r="Q569" s="2"/>
      <c r="R569" s="3"/>
      <c r="S569" s="3"/>
      <c r="T569" s="3"/>
      <c r="U569" s="3"/>
      <c r="V569" s="4"/>
      <c r="W569" s="4"/>
      <c r="X569" s="3"/>
    </row>
    <row r="570" spans="1:35" x14ac:dyDescent="0.2">
      <c r="A570" s="1" t="str">
        <f t="shared" si="34"/>
        <v>CAD44467</v>
      </c>
      <c r="B570" s="1" t="s">
        <v>11</v>
      </c>
      <c r="C570" s="2">
        <v>44467</v>
      </c>
      <c r="D570" s="3">
        <v>21873</v>
      </c>
      <c r="E570" s="3">
        <v>42108</v>
      </c>
      <c r="F570" s="3">
        <v>2919</v>
      </c>
      <c r="G570" s="3">
        <v>-4723</v>
      </c>
      <c r="H570" s="4">
        <v>0.185</v>
      </c>
      <c r="I570" s="4">
        <v>0.35700000000000004</v>
      </c>
      <c r="J570" s="3">
        <f t="shared" si="33"/>
        <v>-20235</v>
      </c>
      <c r="K570" s="3"/>
      <c r="Q570" s="2"/>
      <c r="R570" s="3"/>
      <c r="S570" s="3"/>
      <c r="T570" s="3"/>
      <c r="U570" s="3"/>
      <c r="V570" s="4"/>
      <c r="W570" s="4"/>
      <c r="X570" s="3"/>
    </row>
    <row r="571" spans="1:35" x14ac:dyDescent="0.2">
      <c r="A571" s="1" t="str">
        <f t="shared" si="34"/>
        <v>AUD44467</v>
      </c>
      <c r="B571" s="1" t="s">
        <v>12</v>
      </c>
      <c r="C571" s="2">
        <v>44467</v>
      </c>
      <c r="D571" s="3">
        <v>18407</v>
      </c>
      <c r="E571" s="3">
        <v>104790</v>
      </c>
      <c r="F571" s="3">
        <v>-6339</v>
      </c>
      <c r="G571" s="3">
        <v>-5540</v>
      </c>
      <c r="H571" s="4">
        <v>0.10199999999999999</v>
      </c>
      <c r="I571" s="4">
        <v>0.57899999999999996</v>
      </c>
      <c r="J571" s="3">
        <f t="shared" si="33"/>
        <v>-86383</v>
      </c>
      <c r="K571" s="3"/>
      <c r="Q571" s="2"/>
      <c r="R571" s="3"/>
      <c r="S571" s="3"/>
      <c r="T571" s="3"/>
      <c r="U571" s="3"/>
      <c r="V571" s="4"/>
      <c r="W571" s="4"/>
      <c r="X571" s="3"/>
    </row>
    <row r="572" spans="1:35" x14ac:dyDescent="0.2">
      <c r="A572" s="1" t="str">
        <f t="shared" si="34"/>
        <v>EUR44467</v>
      </c>
      <c r="B572" s="1" t="s">
        <v>13</v>
      </c>
      <c r="C572" s="2">
        <v>44467</v>
      </c>
      <c r="D572" s="1">
        <v>195043</v>
      </c>
      <c r="E572" s="1">
        <v>194171</v>
      </c>
      <c r="F572" s="1">
        <v>5637</v>
      </c>
      <c r="G572" s="1">
        <v>16860</v>
      </c>
      <c r="H572" s="4">
        <v>0.29199999999999998</v>
      </c>
      <c r="I572" s="4">
        <v>0.29100000000000004</v>
      </c>
      <c r="J572" s="3">
        <f t="shared" si="33"/>
        <v>872</v>
      </c>
      <c r="K572" s="3"/>
      <c r="Q572" s="2"/>
      <c r="R572" s="3"/>
      <c r="S572" s="3"/>
      <c r="T572" s="3"/>
      <c r="U572" s="3"/>
      <c r="V572" s="4"/>
      <c r="W572" s="4"/>
      <c r="X572" s="3"/>
    </row>
    <row r="573" spans="1:35" x14ac:dyDescent="0.2">
      <c r="A573" s="1" t="str">
        <f t="shared" si="34"/>
        <v>GBP44467</v>
      </c>
      <c r="B573" s="1" t="s">
        <v>14</v>
      </c>
      <c r="C573" s="2">
        <v>44467</v>
      </c>
      <c r="D573" s="3">
        <v>57923</v>
      </c>
      <c r="E573" s="3">
        <v>55959</v>
      </c>
      <c r="F573" s="3">
        <v>6013</v>
      </c>
      <c r="G573" s="3">
        <v>3831</v>
      </c>
      <c r="H573" s="4">
        <v>0.33700000000000002</v>
      </c>
      <c r="I573" s="4">
        <v>0.32600000000000001</v>
      </c>
      <c r="J573" s="3">
        <f t="shared" si="33"/>
        <v>1964</v>
      </c>
      <c r="K573" s="3"/>
      <c r="M573" s="4"/>
      <c r="N573" s="4"/>
      <c r="Q573" s="2"/>
      <c r="R573" s="3"/>
      <c r="S573" s="3"/>
      <c r="T573" s="3"/>
      <c r="U573" s="3"/>
      <c r="V573" s="4"/>
      <c r="W573" s="4"/>
      <c r="X573" s="3"/>
    </row>
    <row r="574" spans="1:35" x14ac:dyDescent="0.2">
      <c r="A574" s="1" t="str">
        <f t="shared" si="34"/>
        <v>NZD44467</v>
      </c>
      <c r="B574" s="1" t="s">
        <v>17</v>
      </c>
      <c r="C574" s="2">
        <v>44467</v>
      </c>
      <c r="D574" s="1">
        <v>18324</v>
      </c>
      <c r="E574" s="1">
        <v>8078</v>
      </c>
      <c r="F574" s="1">
        <v>-1379</v>
      </c>
      <c r="G574" s="1">
        <v>-3523</v>
      </c>
      <c r="H574" s="4">
        <v>0.54400000000000004</v>
      </c>
      <c r="I574" s="4">
        <v>0.24</v>
      </c>
      <c r="J574" s="3">
        <f t="shared" si="33"/>
        <v>10246</v>
      </c>
      <c r="K574" s="3"/>
      <c r="Q574" s="2"/>
      <c r="R574" s="3"/>
      <c r="S574" s="3"/>
      <c r="T574" s="3"/>
      <c r="U574" s="3"/>
      <c r="V574" s="4"/>
      <c r="W574" s="4"/>
      <c r="X574" s="3"/>
    </row>
    <row r="575" spans="1:35" x14ac:dyDescent="0.2">
      <c r="A575" s="1" t="str">
        <f t="shared" si="34"/>
        <v>CHF44467</v>
      </c>
      <c r="B575" s="1" t="s">
        <v>18</v>
      </c>
      <c r="C575" s="2">
        <v>44467</v>
      </c>
      <c r="D575" s="1">
        <v>6734</v>
      </c>
      <c r="E575" s="1">
        <v>18321</v>
      </c>
      <c r="F575" s="1">
        <v>-713</v>
      </c>
      <c r="G575" s="1">
        <v>1657</v>
      </c>
      <c r="H575" s="4">
        <v>0.115</v>
      </c>
      <c r="I575" s="4">
        <v>0.313</v>
      </c>
      <c r="J575" s="3">
        <f t="shared" si="33"/>
        <v>-11587</v>
      </c>
      <c r="K575" s="3"/>
      <c r="Q575" s="2"/>
      <c r="R575" s="3"/>
      <c r="S575" s="3"/>
      <c r="T575" s="3"/>
      <c r="U575" s="3"/>
      <c r="V575" s="4"/>
      <c r="W575" s="4"/>
      <c r="X575" s="3"/>
    </row>
    <row r="576" spans="1:35" x14ac:dyDescent="0.2">
      <c r="A576" s="1" t="str">
        <f t="shared" si="34"/>
        <v>XAU44467</v>
      </c>
      <c r="B576" s="1" t="s">
        <v>19</v>
      </c>
      <c r="C576" s="2">
        <v>44467</v>
      </c>
      <c r="D576" s="1">
        <v>293814</v>
      </c>
      <c r="E576" s="1">
        <v>125415</v>
      </c>
      <c r="F576" s="1">
        <v>-2856</v>
      </c>
      <c r="G576" s="1">
        <v>16392</v>
      </c>
      <c r="H576" s="4">
        <v>0.59899999999999998</v>
      </c>
      <c r="I576" s="4">
        <v>0.25600000000000001</v>
      </c>
      <c r="J576" s="3">
        <f t="shared" si="33"/>
        <v>168399</v>
      </c>
      <c r="K576" s="3"/>
      <c r="Q576" s="2"/>
      <c r="R576" s="3"/>
      <c r="S576" s="3"/>
      <c r="T576" s="3"/>
      <c r="U576" s="3"/>
      <c r="V576" s="4"/>
      <c r="W576" s="4"/>
      <c r="X576" s="3"/>
    </row>
    <row r="577" spans="1:35" x14ac:dyDescent="0.2">
      <c r="A577" s="1" t="str">
        <f t="shared" si="34"/>
        <v>NAS44467</v>
      </c>
      <c r="B577" s="1" t="s">
        <v>20</v>
      </c>
      <c r="C577" s="2">
        <v>44467</v>
      </c>
      <c r="D577" s="1">
        <v>64041</v>
      </c>
      <c r="E577" s="1">
        <v>66321</v>
      </c>
      <c r="F577" s="1">
        <v>-5860</v>
      </c>
      <c r="G577" s="1">
        <v>5842</v>
      </c>
      <c r="H577" s="4">
        <v>0.27800000000000002</v>
      </c>
      <c r="I577" s="4">
        <v>0.28800000000000003</v>
      </c>
      <c r="J577" s="3">
        <f t="shared" si="33"/>
        <v>-2280</v>
      </c>
      <c r="K577" s="3"/>
      <c r="Q577" s="2"/>
      <c r="R577" s="3"/>
      <c r="S577" s="3"/>
      <c r="T577" s="3"/>
      <c r="U577" s="3"/>
      <c r="V577" s="4"/>
      <c r="W577" s="4"/>
      <c r="X577" s="3"/>
    </row>
    <row r="578" spans="1:35" x14ac:dyDescent="0.2">
      <c r="A578" s="1" t="str">
        <f t="shared" si="34"/>
        <v>ZAR44467</v>
      </c>
      <c r="B578" s="1" t="s">
        <v>16</v>
      </c>
      <c r="C578" s="2">
        <v>44467</v>
      </c>
      <c r="D578" s="1">
        <v>6984</v>
      </c>
      <c r="E578" s="1">
        <v>4465</v>
      </c>
      <c r="F578" s="1">
        <v>-1531</v>
      </c>
      <c r="G578" s="1">
        <v>255</v>
      </c>
      <c r="H578" s="4">
        <v>0.47399999999999998</v>
      </c>
      <c r="I578" s="4">
        <v>0.30299999999999999</v>
      </c>
      <c r="J578" s="3">
        <f t="shared" si="33"/>
        <v>2519</v>
      </c>
      <c r="K578" s="3"/>
      <c r="Q578" s="2"/>
      <c r="R578" s="3"/>
      <c r="S578" s="3"/>
      <c r="T578" s="3"/>
      <c r="U578" s="3"/>
      <c r="V578" s="4"/>
      <c r="W578" s="4"/>
      <c r="X578" s="3"/>
    </row>
    <row r="579" spans="1:35" x14ac:dyDescent="0.2">
      <c r="A579" s="1" t="str">
        <f t="shared" si="34"/>
        <v>JPY44460</v>
      </c>
      <c r="B579" s="1" t="s">
        <v>9</v>
      </c>
      <c r="C579" s="2">
        <v>44460</v>
      </c>
      <c r="D579" s="3">
        <v>22844</v>
      </c>
      <c r="E579" s="3">
        <v>78915</v>
      </c>
      <c r="F579" s="3">
        <v>1116</v>
      </c>
      <c r="G579" s="3">
        <v>-3108</v>
      </c>
      <c r="H579" s="4">
        <v>0.11900000000000001</v>
      </c>
      <c r="I579" s="4">
        <v>0.41299999999999998</v>
      </c>
      <c r="J579" s="3">
        <f t="shared" si="33"/>
        <v>-56071</v>
      </c>
      <c r="K579" s="3"/>
      <c r="N579" s="2"/>
      <c r="O579" s="2"/>
      <c r="V579" s="4"/>
      <c r="W579" s="4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x14ac:dyDescent="0.2">
      <c r="A580" s="1" t="str">
        <f t="shared" si="34"/>
        <v>USD44460</v>
      </c>
      <c r="B580" s="1" t="s">
        <v>10</v>
      </c>
      <c r="C580" s="2">
        <v>44460</v>
      </c>
      <c r="D580" s="3">
        <v>36883</v>
      </c>
      <c r="E580" s="3">
        <v>11783</v>
      </c>
      <c r="F580" s="3">
        <v>2078</v>
      </c>
      <c r="G580" s="3">
        <v>1251</v>
      </c>
      <c r="H580" s="4">
        <v>0.80299999999999994</v>
      </c>
      <c r="I580" s="4">
        <v>0.25700000000000001</v>
      </c>
      <c r="J580" s="3">
        <f t="shared" si="33"/>
        <v>25100</v>
      </c>
      <c r="K580" s="3"/>
      <c r="Q580" s="2"/>
      <c r="R580" s="3"/>
      <c r="S580" s="3"/>
      <c r="T580" s="3"/>
      <c r="U580" s="3"/>
      <c r="V580" s="4"/>
      <c r="W580" s="4"/>
      <c r="X580" s="3"/>
    </row>
    <row r="581" spans="1:35" x14ac:dyDescent="0.2">
      <c r="A581" s="1" t="str">
        <f t="shared" si="34"/>
        <v>CAD44460</v>
      </c>
      <c r="B581" s="1" t="s">
        <v>11</v>
      </c>
      <c r="C581" s="2">
        <v>44460</v>
      </c>
      <c r="D581" s="3">
        <v>18954</v>
      </c>
      <c r="E581" s="3">
        <v>46831</v>
      </c>
      <c r="F581" s="3">
        <v>-17723</v>
      </c>
      <c r="G581" s="3">
        <v>871</v>
      </c>
      <c r="H581" s="4">
        <v>0.16</v>
      </c>
      <c r="I581" s="4">
        <v>0.39500000000000002</v>
      </c>
      <c r="J581" s="3">
        <f t="shared" si="33"/>
        <v>-27877</v>
      </c>
      <c r="K581" s="3"/>
      <c r="Q581" s="2"/>
      <c r="R581" s="3"/>
      <c r="S581" s="3"/>
      <c r="T581" s="3"/>
      <c r="U581" s="3"/>
      <c r="V581" s="4"/>
      <c r="W581" s="4"/>
      <c r="X581" s="3"/>
    </row>
    <row r="582" spans="1:35" x14ac:dyDescent="0.2">
      <c r="A582" s="1" t="str">
        <f t="shared" si="34"/>
        <v>AUD44460</v>
      </c>
      <c r="B582" s="1" t="s">
        <v>12</v>
      </c>
      <c r="C582" s="2">
        <v>44460</v>
      </c>
      <c r="D582" s="3">
        <v>24746</v>
      </c>
      <c r="E582" s="3">
        <v>110330</v>
      </c>
      <c r="F582" s="3">
        <v>11630</v>
      </c>
      <c r="G582" s="3">
        <v>13831</v>
      </c>
      <c r="H582" s="4">
        <v>0.13300000000000001</v>
      </c>
      <c r="I582" s="4">
        <v>0.59499999999999997</v>
      </c>
      <c r="J582" s="3">
        <f t="shared" si="33"/>
        <v>-85584</v>
      </c>
      <c r="K582" s="3"/>
      <c r="Q582" s="2"/>
      <c r="R582" s="3"/>
      <c r="S582" s="3"/>
      <c r="T582" s="3"/>
      <c r="U582" s="3"/>
      <c r="V582" s="4"/>
      <c r="W582" s="4"/>
      <c r="X582" s="3"/>
    </row>
    <row r="583" spans="1:35" x14ac:dyDescent="0.2">
      <c r="A583" s="1" t="str">
        <f t="shared" si="34"/>
        <v>EUR44460</v>
      </c>
      <c r="B583" s="1" t="s">
        <v>13</v>
      </c>
      <c r="C583" s="2">
        <v>44460</v>
      </c>
      <c r="D583" s="1">
        <v>189406</v>
      </c>
      <c r="E583" s="1">
        <v>177311</v>
      </c>
      <c r="F583" s="1">
        <v>2852</v>
      </c>
      <c r="G583" s="1">
        <v>18562</v>
      </c>
      <c r="H583" s="4">
        <v>0.28499999999999998</v>
      </c>
      <c r="I583" s="4">
        <v>0.26700000000000002</v>
      </c>
      <c r="J583" s="3">
        <f t="shared" si="33"/>
        <v>12095</v>
      </c>
      <c r="K583" s="3"/>
      <c r="Q583" s="2"/>
      <c r="R583" s="3"/>
      <c r="S583" s="3"/>
      <c r="T583" s="3"/>
      <c r="U583" s="3"/>
      <c r="V583" s="4"/>
      <c r="W583" s="4"/>
      <c r="X583" s="3"/>
    </row>
    <row r="584" spans="1:35" x14ac:dyDescent="0.2">
      <c r="A584" s="1" t="str">
        <f t="shared" si="34"/>
        <v>GBP44460</v>
      </c>
      <c r="B584" s="1" t="s">
        <v>14</v>
      </c>
      <c r="C584" s="2">
        <v>44460</v>
      </c>
      <c r="D584" s="3">
        <v>51910</v>
      </c>
      <c r="E584" s="3">
        <v>52128</v>
      </c>
      <c r="F584" s="3">
        <v>7749</v>
      </c>
      <c r="G584" s="3">
        <v>12757</v>
      </c>
      <c r="H584" s="4">
        <v>0.32500000000000001</v>
      </c>
      <c r="I584" s="4">
        <v>0.32600000000000001</v>
      </c>
      <c r="J584" s="3">
        <f t="shared" si="33"/>
        <v>-218</v>
      </c>
      <c r="K584" s="3"/>
      <c r="M584" s="4"/>
      <c r="N584" s="4"/>
      <c r="Q584" s="2"/>
      <c r="R584" s="3"/>
      <c r="S584" s="3"/>
      <c r="T584" s="3"/>
      <c r="U584" s="3"/>
      <c r="V584" s="4"/>
      <c r="W584" s="4"/>
      <c r="X584" s="3"/>
    </row>
    <row r="585" spans="1:35" x14ac:dyDescent="0.2">
      <c r="A585" s="1" t="str">
        <f t="shared" si="34"/>
        <v>NZD44460</v>
      </c>
      <c r="B585" s="1" t="s">
        <v>17</v>
      </c>
      <c r="C585" s="2">
        <v>44460</v>
      </c>
      <c r="D585" s="1">
        <v>19703</v>
      </c>
      <c r="E585" s="1">
        <v>11601</v>
      </c>
      <c r="F585" s="1">
        <v>2149</v>
      </c>
      <c r="G585" s="1">
        <v>253</v>
      </c>
      <c r="H585" s="4">
        <v>0.53700000000000003</v>
      </c>
      <c r="I585" s="4">
        <v>0.316</v>
      </c>
      <c r="J585" s="3">
        <f t="shared" si="33"/>
        <v>8102</v>
      </c>
      <c r="K585" s="3"/>
      <c r="Q585" s="2"/>
      <c r="R585" s="3"/>
      <c r="S585" s="3"/>
      <c r="T585" s="3"/>
      <c r="U585" s="3"/>
      <c r="V585" s="4"/>
      <c r="W585" s="4"/>
      <c r="X585" s="3"/>
    </row>
    <row r="586" spans="1:35" x14ac:dyDescent="0.2">
      <c r="A586" s="1" t="str">
        <f t="shared" si="34"/>
        <v>CHF44460</v>
      </c>
      <c r="B586" s="1" t="s">
        <v>18</v>
      </c>
      <c r="C586" s="2">
        <v>44460</v>
      </c>
      <c r="D586" s="1">
        <v>7447</v>
      </c>
      <c r="E586" s="1">
        <v>16664</v>
      </c>
      <c r="F586" s="1">
        <v>1277</v>
      </c>
      <c r="G586" s="1">
        <v>4616</v>
      </c>
      <c r="H586" s="4">
        <v>0.13100000000000001</v>
      </c>
      <c r="I586" s="4">
        <v>0.29299999999999998</v>
      </c>
      <c r="J586" s="3">
        <f t="shared" si="33"/>
        <v>-9217</v>
      </c>
      <c r="K586" s="3"/>
      <c r="Q586" s="2"/>
      <c r="R586" s="3"/>
      <c r="S586" s="3"/>
      <c r="T586" s="3"/>
      <c r="U586" s="3"/>
      <c r="V586" s="4"/>
      <c r="W586" s="4"/>
      <c r="X586" s="3"/>
    </row>
    <row r="587" spans="1:35" x14ac:dyDescent="0.2">
      <c r="A587" s="1" t="str">
        <f t="shared" si="34"/>
        <v>XAU44460</v>
      </c>
      <c r="B587" s="1" t="s">
        <v>19</v>
      </c>
      <c r="C587" s="2">
        <v>44460</v>
      </c>
      <c r="D587" s="1">
        <v>296670</v>
      </c>
      <c r="E587" s="1">
        <v>109023</v>
      </c>
      <c r="F587" s="1">
        <v>-10318</v>
      </c>
      <c r="G587" s="1">
        <v>9795</v>
      </c>
      <c r="H587" s="4">
        <v>0.60199999999999998</v>
      </c>
      <c r="I587" s="4">
        <v>0.221</v>
      </c>
      <c r="J587" s="3">
        <f t="shared" si="33"/>
        <v>187647</v>
      </c>
      <c r="K587" s="3"/>
      <c r="Q587" s="2"/>
      <c r="R587" s="3"/>
      <c r="S587" s="3"/>
      <c r="T587" s="3"/>
      <c r="U587" s="3"/>
      <c r="V587" s="4"/>
      <c r="W587" s="4"/>
      <c r="X587" s="3"/>
    </row>
    <row r="588" spans="1:35" x14ac:dyDescent="0.2">
      <c r="A588" s="1" t="str">
        <f t="shared" si="34"/>
        <v>NAS44460</v>
      </c>
      <c r="B588" s="1" t="s">
        <v>20</v>
      </c>
      <c r="C588" s="2">
        <v>44460</v>
      </c>
      <c r="D588" s="1">
        <v>69901</v>
      </c>
      <c r="E588" s="1">
        <v>60479</v>
      </c>
      <c r="F588" s="1">
        <v>-12090</v>
      </c>
      <c r="G588" s="1">
        <v>-11950</v>
      </c>
      <c r="H588" s="4">
        <v>0.314</v>
      </c>
      <c r="I588" s="4">
        <v>0.27200000000000002</v>
      </c>
      <c r="J588" s="3">
        <f t="shared" si="33"/>
        <v>9422</v>
      </c>
      <c r="K588" s="3"/>
      <c r="Q588" s="2"/>
      <c r="R588" s="3"/>
      <c r="S588" s="3"/>
      <c r="T588" s="3"/>
      <c r="U588" s="3"/>
      <c r="V588" s="4"/>
      <c r="W588" s="4"/>
      <c r="X588" s="3"/>
    </row>
    <row r="589" spans="1:35" x14ac:dyDescent="0.2">
      <c r="A589" s="1" t="str">
        <f t="shared" si="34"/>
        <v>ZAR44460</v>
      </c>
      <c r="B589" s="1" t="s">
        <v>16</v>
      </c>
      <c r="C589" s="2">
        <v>44460</v>
      </c>
      <c r="D589" s="1">
        <v>8515</v>
      </c>
      <c r="E589" s="1">
        <v>4210</v>
      </c>
      <c r="F589" s="1">
        <v>7</v>
      </c>
      <c r="G589" s="1">
        <v>76</v>
      </c>
      <c r="H589" s="4">
        <v>0.57799999999999996</v>
      </c>
      <c r="I589" s="4">
        <v>0.28600000000000003</v>
      </c>
      <c r="J589" s="3">
        <f t="shared" ref="J589:J652" si="35">D589-E589</f>
        <v>4305</v>
      </c>
      <c r="K589" s="3"/>
      <c r="Q589" s="2"/>
      <c r="R589" s="3"/>
      <c r="S589" s="3"/>
      <c r="T589" s="3"/>
      <c r="U589" s="3"/>
      <c r="V589" s="4"/>
      <c r="W589" s="4"/>
      <c r="X589" s="3"/>
    </row>
    <row r="590" spans="1:35" x14ac:dyDescent="0.2">
      <c r="A590" s="1" t="str">
        <f t="shared" si="34"/>
        <v>JPY44453</v>
      </c>
      <c r="B590" s="1" t="s">
        <v>9</v>
      </c>
      <c r="C590" s="2">
        <v>44453</v>
      </c>
      <c r="D590" s="3">
        <v>21728</v>
      </c>
      <c r="E590" s="3">
        <v>82023</v>
      </c>
      <c r="F590" s="3">
        <v>-7976</v>
      </c>
      <c r="G590" s="3">
        <v>-10006</v>
      </c>
      <c r="H590" s="4">
        <v>0.113</v>
      </c>
      <c r="I590" s="4">
        <v>0.42700000000000005</v>
      </c>
      <c r="J590" s="3">
        <f t="shared" si="35"/>
        <v>-60295</v>
      </c>
      <c r="K590" s="3"/>
      <c r="N590" s="2"/>
      <c r="O590" s="2"/>
      <c r="V590" s="4"/>
      <c r="W590" s="4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1:35" x14ac:dyDescent="0.2">
      <c r="A591" s="1" t="str">
        <f t="shared" si="34"/>
        <v>USD44453</v>
      </c>
      <c r="B591" s="1" t="s">
        <v>10</v>
      </c>
      <c r="C591" s="2">
        <v>44453</v>
      </c>
      <c r="D591" s="3">
        <v>34805</v>
      </c>
      <c r="E591" s="3">
        <v>10532</v>
      </c>
      <c r="F591" s="3">
        <v>1706</v>
      </c>
      <c r="G591" s="3">
        <v>-1102</v>
      </c>
      <c r="H591" s="4">
        <v>0.78400000000000003</v>
      </c>
      <c r="I591" s="4">
        <v>0.23699999999999999</v>
      </c>
      <c r="J591" s="3">
        <f t="shared" si="35"/>
        <v>24273</v>
      </c>
      <c r="K591" s="3"/>
      <c r="Q591" s="2"/>
      <c r="R591" s="3"/>
      <c r="S591" s="3"/>
      <c r="T591" s="3"/>
      <c r="U591" s="3"/>
      <c r="V591" s="4"/>
      <c r="W591" s="4"/>
      <c r="X591" s="3"/>
    </row>
    <row r="592" spans="1:35" x14ac:dyDescent="0.2">
      <c r="A592" s="1" t="str">
        <f t="shared" si="34"/>
        <v>CAD44453</v>
      </c>
      <c r="B592" s="1" t="s">
        <v>11</v>
      </c>
      <c r="C592" s="2">
        <v>44453</v>
      </c>
      <c r="D592" s="3">
        <v>36677</v>
      </c>
      <c r="E592" s="3">
        <v>45960</v>
      </c>
      <c r="F592" s="3">
        <v>-27</v>
      </c>
      <c r="G592" s="3">
        <v>3246</v>
      </c>
      <c r="H592" s="4">
        <v>0.20899999999999999</v>
      </c>
      <c r="I592" s="4">
        <v>0.26200000000000001</v>
      </c>
      <c r="J592" s="3">
        <f t="shared" si="35"/>
        <v>-9283</v>
      </c>
      <c r="K592" s="3"/>
      <c r="Q592" s="2"/>
      <c r="R592" s="3"/>
      <c r="S592" s="3"/>
      <c r="T592" s="3"/>
      <c r="U592" s="3"/>
      <c r="V592" s="4"/>
      <c r="W592" s="4"/>
      <c r="X592" s="3"/>
    </row>
    <row r="593" spans="1:35" x14ac:dyDescent="0.2">
      <c r="A593" s="1" t="str">
        <f t="shared" ref="A593:A656" si="36">B593&amp;C593</f>
        <v>AUD44453</v>
      </c>
      <c r="B593" s="1" t="s">
        <v>12</v>
      </c>
      <c r="C593" s="2">
        <v>44453</v>
      </c>
      <c r="D593" s="3">
        <v>13116</v>
      </c>
      <c r="E593" s="3">
        <v>96499</v>
      </c>
      <c r="F593" s="3">
        <v>-19380</v>
      </c>
      <c r="G593" s="3">
        <v>-6485</v>
      </c>
      <c r="H593" s="4">
        <v>0.08</v>
      </c>
      <c r="I593" s="4">
        <v>0.58599999999999997</v>
      </c>
      <c r="J593" s="3">
        <f t="shared" si="35"/>
        <v>-83383</v>
      </c>
      <c r="K593" s="3"/>
      <c r="Q593" s="2"/>
      <c r="R593" s="3"/>
      <c r="S593" s="3"/>
      <c r="T593" s="3"/>
      <c r="U593" s="3"/>
      <c r="V593" s="4"/>
      <c r="W593" s="4"/>
      <c r="X593" s="3"/>
    </row>
    <row r="594" spans="1:35" x14ac:dyDescent="0.2">
      <c r="A594" s="1" t="str">
        <f t="shared" si="36"/>
        <v>EUR44453</v>
      </c>
      <c r="B594" s="1" t="s">
        <v>13</v>
      </c>
      <c r="C594" s="2">
        <v>44453</v>
      </c>
      <c r="D594" s="1">
        <v>186554</v>
      </c>
      <c r="E594" s="1">
        <v>158749</v>
      </c>
      <c r="F594" s="1">
        <v>-3350</v>
      </c>
      <c r="G594" s="1">
        <v>-4847</v>
      </c>
      <c r="H594" s="4">
        <v>0.28600000000000003</v>
      </c>
      <c r="I594" s="4">
        <v>0.24299999999999999</v>
      </c>
      <c r="J594" s="3">
        <f t="shared" si="35"/>
        <v>27805</v>
      </c>
      <c r="K594" s="3"/>
      <c r="Q594" s="2"/>
      <c r="R594" s="3"/>
      <c r="S594" s="3"/>
      <c r="T594" s="3"/>
      <c r="U594" s="3"/>
      <c r="V594" s="4"/>
      <c r="W594" s="4"/>
      <c r="X594" s="3"/>
    </row>
    <row r="595" spans="1:35" x14ac:dyDescent="0.2">
      <c r="A595" s="1" t="str">
        <f t="shared" si="36"/>
        <v>GBP44453</v>
      </c>
      <c r="B595" s="1" t="s">
        <v>14</v>
      </c>
      <c r="C595" s="2">
        <v>44453</v>
      </c>
      <c r="D595" s="3">
        <v>44161</v>
      </c>
      <c r="E595" s="3">
        <v>39371</v>
      </c>
      <c r="F595" s="3">
        <v>14813</v>
      </c>
      <c r="G595" s="3">
        <v>-14501</v>
      </c>
      <c r="H595" s="4">
        <v>0.31</v>
      </c>
      <c r="I595" s="4">
        <v>0.27600000000000002</v>
      </c>
      <c r="J595" s="3">
        <f t="shared" si="35"/>
        <v>4790</v>
      </c>
      <c r="K595" s="3"/>
      <c r="M595" s="4"/>
      <c r="N595" s="4"/>
      <c r="Q595" s="2"/>
      <c r="R595" s="3"/>
      <c r="S595" s="3"/>
      <c r="T595" s="3"/>
      <c r="U595" s="3"/>
      <c r="V595" s="4"/>
      <c r="W595" s="4"/>
      <c r="X595" s="3"/>
    </row>
    <row r="596" spans="1:35" x14ac:dyDescent="0.2">
      <c r="A596" s="1" t="str">
        <f t="shared" si="36"/>
        <v>NZD44453</v>
      </c>
      <c r="B596" s="1" t="s">
        <v>17</v>
      </c>
      <c r="C596" s="2">
        <v>44453</v>
      </c>
      <c r="D596" s="1">
        <v>17554</v>
      </c>
      <c r="E596" s="1">
        <v>11348</v>
      </c>
      <c r="F596" s="1">
        <v>-2520</v>
      </c>
      <c r="G596" s="1">
        <v>-4863</v>
      </c>
      <c r="H596" s="4">
        <v>0.49200000000000005</v>
      </c>
      <c r="I596" s="4">
        <v>0.318</v>
      </c>
      <c r="J596" s="3">
        <f t="shared" si="35"/>
        <v>6206</v>
      </c>
      <c r="K596" s="3"/>
      <c r="Q596" s="2"/>
      <c r="R596" s="3"/>
      <c r="S596" s="3"/>
      <c r="T596" s="3"/>
      <c r="U596" s="3"/>
      <c r="V596" s="4"/>
      <c r="W596" s="4"/>
      <c r="X596" s="3"/>
    </row>
    <row r="597" spans="1:35" x14ac:dyDescent="0.2">
      <c r="A597" s="1" t="str">
        <f t="shared" si="36"/>
        <v>CHF44453</v>
      </c>
      <c r="B597" s="1" t="s">
        <v>18</v>
      </c>
      <c r="C597" s="2">
        <v>44453</v>
      </c>
      <c r="D597" s="1">
        <v>6170</v>
      </c>
      <c r="E597" s="1">
        <v>12048</v>
      </c>
      <c r="F597" s="1">
        <v>-5501</v>
      </c>
      <c r="G597" s="1">
        <v>597</v>
      </c>
      <c r="H597" s="4">
        <v>0.13600000000000001</v>
      </c>
      <c r="I597" s="4">
        <v>0.26500000000000001</v>
      </c>
      <c r="J597" s="3">
        <f t="shared" si="35"/>
        <v>-5878</v>
      </c>
      <c r="K597" s="3"/>
      <c r="Q597" s="2"/>
      <c r="R597" s="3"/>
      <c r="S597" s="3"/>
      <c r="T597" s="3"/>
      <c r="U597" s="3"/>
      <c r="V597" s="4"/>
      <c r="W597" s="4"/>
      <c r="X597" s="3"/>
    </row>
    <row r="598" spans="1:35" x14ac:dyDescent="0.2">
      <c r="A598" s="1" t="str">
        <f t="shared" si="36"/>
        <v>XAU44453</v>
      </c>
      <c r="B598" s="1" t="s">
        <v>19</v>
      </c>
      <c r="C598" s="2">
        <v>44453</v>
      </c>
      <c r="D598" s="1">
        <v>306988</v>
      </c>
      <c r="E598" s="1">
        <v>99228</v>
      </c>
      <c r="F598" s="1">
        <v>971</v>
      </c>
      <c r="G598" s="1">
        <v>-750</v>
      </c>
      <c r="H598" s="4">
        <v>0.60599999999999998</v>
      </c>
      <c r="I598" s="4">
        <v>0.19600000000000001</v>
      </c>
      <c r="J598" s="3">
        <f t="shared" si="35"/>
        <v>207760</v>
      </c>
      <c r="K598" s="3"/>
      <c r="Q598" s="2"/>
      <c r="R598" s="3"/>
      <c r="S598" s="3"/>
      <c r="T598" s="3"/>
      <c r="U598" s="3"/>
      <c r="V598" s="4"/>
      <c r="W598" s="4"/>
      <c r="X598" s="3"/>
    </row>
    <row r="599" spans="1:35" x14ac:dyDescent="0.2">
      <c r="A599" s="1" t="str">
        <f t="shared" si="36"/>
        <v>NAS44453</v>
      </c>
      <c r="B599" s="1" t="s">
        <v>20</v>
      </c>
      <c r="C599" s="2">
        <v>44453</v>
      </c>
      <c r="D599" s="1">
        <v>81991</v>
      </c>
      <c r="E599" s="1">
        <v>72429</v>
      </c>
      <c r="F599" s="1">
        <v>6556</v>
      </c>
      <c r="G599" s="1">
        <v>1982</v>
      </c>
      <c r="H599" s="4">
        <v>0.29499999999999998</v>
      </c>
      <c r="I599" s="4">
        <v>0.26100000000000001</v>
      </c>
      <c r="J599" s="3">
        <f t="shared" si="35"/>
        <v>9562</v>
      </c>
      <c r="K599" s="3"/>
      <c r="Q599" s="2"/>
      <c r="R599" s="3"/>
      <c r="S599" s="3"/>
      <c r="T599" s="3"/>
      <c r="U599" s="3"/>
      <c r="V599" s="4"/>
      <c r="W599" s="4"/>
      <c r="X599" s="3"/>
    </row>
    <row r="600" spans="1:35" x14ac:dyDescent="0.2">
      <c r="A600" s="1" t="str">
        <f t="shared" si="36"/>
        <v>ZAR44453</v>
      </c>
      <c r="B600" s="1" t="s">
        <v>16</v>
      </c>
      <c r="C600" s="2">
        <v>44453</v>
      </c>
      <c r="D600" s="1">
        <v>8508</v>
      </c>
      <c r="E600" s="1">
        <v>4134</v>
      </c>
      <c r="F600" s="1">
        <v>-532</v>
      </c>
      <c r="G600" s="1">
        <v>501</v>
      </c>
      <c r="H600" s="4">
        <v>0.55100000000000005</v>
      </c>
      <c r="I600" s="4">
        <v>0.26800000000000002</v>
      </c>
      <c r="J600" s="3">
        <f t="shared" si="35"/>
        <v>4374</v>
      </c>
      <c r="K600" s="3"/>
      <c r="Q600" s="2"/>
      <c r="R600" s="3"/>
      <c r="S600" s="3"/>
      <c r="T600" s="3"/>
      <c r="U600" s="3"/>
      <c r="V600" s="4"/>
      <c r="W600" s="4"/>
      <c r="X600" s="3"/>
    </row>
    <row r="601" spans="1:35" x14ac:dyDescent="0.2">
      <c r="A601" s="1" t="str">
        <f t="shared" si="36"/>
        <v>JPY44446</v>
      </c>
      <c r="B601" s="1" t="s">
        <v>9</v>
      </c>
      <c r="C601" s="2">
        <v>44446</v>
      </c>
      <c r="D601" s="3">
        <v>29704</v>
      </c>
      <c r="E601" s="3">
        <v>92029</v>
      </c>
      <c r="F601" s="3">
        <v>674</v>
      </c>
      <c r="G601" s="3">
        <v>-131</v>
      </c>
      <c r="H601" s="4">
        <v>0.14499999999999999</v>
      </c>
      <c r="I601" s="4">
        <v>0.45</v>
      </c>
      <c r="J601" s="3">
        <f t="shared" si="35"/>
        <v>-62325</v>
      </c>
      <c r="K601" s="3"/>
      <c r="N601" s="2"/>
      <c r="O601" s="2"/>
      <c r="V601" s="4"/>
      <c r="W601" s="4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1:35" x14ac:dyDescent="0.2">
      <c r="A602" s="1" t="str">
        <f t="shared" si="36"/>
        <v>USD44446</v>
      </c>
      <c r="B602" s="1" t="s">
        <v>10</v>
      </c>
      <c r="C602" s="2">
        <v>44446</v>
      </c>
      <c r="D602" s="3">
        <v>33099</v>
      </c>
      <c r="E602" s="3">
        <v>11634</v>
      </c>
      <c r="F602" s="3">
        <v>-2803</v>
      </c>
      <c r="G602" s="3">
        <v>-3578</v>
      </c>
      <c r="H602" s="4">
        <v>0.71400000000000008</v>
      </c>
      <c r="I602" s="4">
        <v>0.251</v>
      </c>
      <c r="J602" s="3">
        <f t="shared" si="35"/>
        <v>21465</v>
      </c>
      <c r="K602" s="3"/>
      <c r="Q602" s="2"/>
      <c r="R602" s="3"/>
      <c r="S602" s="3"/>
      <c r="T602" s="3"/>
      <c r="U602" s="3"/>
      <c r="V602" s="4"/>
      <c r="W602" s="4"/>
      <c r="X602" s="3"/>
    </row>
    <row r="603" spans="1:35" x14ac:dyDescent="0.2">
      <c r="A603" s="1" t="str">
        <f t="shared" si="36"/>
        <v>CAD44446</v>
      </c>
      <c r="B603" s="1" t="s">
        <v>11</v>
      </c>
      <c r="C603" s="2">
        <v>44446</v>
      </c>
      <c r="D603" s="3">
        <v>36704</v>
      </c>
      <c r="E603" s="3">
        <v>42714</v>
      </c>
      <c r="F603" s="3">
        <v>-3982</v>
      </c>
      <c r="G603" s="3">
        <v>-820</v>
      </c>
      <c r="H603" s="4">
        <v>0.215</v>
      </c>
      <c r="I603" s="4">
        <v>0.251</v>
      </c>
      <c r="J603" s="3">
        <f t="shared" si="35"/>
        <v>-6010</v>
      </c>
      <c r="K603" s="3"/>
      <c r="Q603" s="2"/>
      <c r="R603" s="3"/>
      <c r="S603" s="3"/>
      <c r="T603" s="3"/>
      <c r="U603" s="3"/>
      <c r="V603" s="4"/>
      <c r="W603" s="4"/>
      <c r="X603" s="3"/>
    </row>
    <row r="604" spans="1:35" x14ac:dyDescent="0.2">
      <c r="A604" s="1" t="str">
        <f t="shared" si="36"/>
        <v>AUD44446</v>
      </c>
      <c r="B604" s="1" t="s">
        <v>12</v>
      </c>
      <c r="C604" s="2">
        <v>44446</v>
      </c>
      <c r="D604" s="3">
        <v>32496</v>
      </c>
      <c r="E604" s="3">
        <v>102984</v>
      </c>
      <c r="F604" s="3">
        <v>-14888</v>
      </c>
      <c r="G604" s="3">
        <v>-4478</v>
      </c>
      <c r="H604" s="4">
        <v>0.187</v>
      </c>
      <c r="I604" s="4">
        <v>0.59399999999999997</v>
      </c>
      <c r="J604" s="3">
        <f t="shared" si="35"/>
        <v>-70488</v>
      </c>
      <c r="K604" s="3"/>
      <c r="Q604" s="2"/>
      <c r="R604" s="3"/>
      <c r="S604" s="3"/>
      <c r="T604" s="3"/>
      <c r="U604" s="3"/>
      <c r="V604" s="4"/>
      <c r="W604" s="4"/>
      <c r="X604" s="3"/>
    </row>
    <row r="605" spans="1:35" x14ac:dyDescent="0.2">
      <c r="A605" s="1" t="str">
        <f t="shared" si="36"/>
        <v>EUR44446</v>
      </c>
      <c r="B605" s="1" t="s">
        <v>13</v>
      </c>
      <c r="C605" s="2">
        <v>44446</v>
      </c>
      <c r="D605" s="1">
        <v>189904</v>
      </c>
      <c r="E605" s="1">
        <v>163596</v>
      </c>
      <c r="F605" s="1">
        <v>-689</v>
      </c>
      <c r="G605" s="1">
        <v>-16521</v>
      </c>
      <c r="H605" s="4">
        <v>0.27300000000000002</v>
      </c>
      <c r="I605" s="4">
        <v>0.23499999999999999</v>
      </c>
      <c r="J605" s="3">
        <f t="shared" si="35"/>
        <v>26308</v>
      </c>
      <c r="K605" s="3"/>
      <c r="Q605" s="2"/>
      <c r="R605" s="3"/>
      <c r="S605" s="3"/>
      <c r="T605" s="3"/>
      <c r="U605" s="3"/>
      <c r="V605" s="4"/>
      <c r="W605" s="4"/>
      <c r="X605" s="3"/>
    </row>
    <row r="606" spans="1:35" x14ac:dyDescent="0.2">
      <c r="A606" s="1" t="str">
        <f t="shared" si="36"/>
        <v>GBP44446</v>
      </c>
      <c r="B606" s="1" t="s">
        <v>14</v>
      </c>
      <c r="C606" s="2">
        <v>44446</v>
      </c>
      <c r="D606" s="3">
        <v>29348</v>
      </c>
      <c r="E606" s="3">
        <v>53872</v>
      </c>
      <c r="F606" s="3">
        <v>-7196</v>
      </c>
      <c r="G606" s="3">
        <v>2428</v>
      </c>
      <c r="H606" s="4">
        <v>0.14599999999999999</v>
      </c>
      <c r="I606" s="4">
        <v>0.26800000000000002</v>
      </c>
      <c r="J606" s="3">
        <f t="shared" si="35"/>
        <v>-24524</v>
      </c>
      <c r="K606" s="3"/>
      <c r="M606" s="4"/>
      <c r="N606" s="4"/>
      <c r="Q606" s="2"/>
      <c r="R606" s="3"/>
      <c r="S606" s="3"/>
      <c r="T606" s="3"/>
      <c r="U606" s="3"/>
      <c r="V606" s="4"/>
      <c r="W606" s="4"/>
      <c r="X606" s="3"/>
    </row>
    <row r="607" spans="1:35" x14ac:dyDescent="0.2">
      <c r="A607" s="1" t="str">
        <f t="shared" si="36"/>
        <v>NZD44446</v>
      </c>
      <c r="B607" s="1" t="s">
        <v>17</v>
      </c>
      <c r="C607" s="2">
        <v>44446</v>
      </c>
      <c r="D607" s="1">
        <v>20074</v>
      </c>
      <c r="E607" s="1">
        <v>16211</v>
      </c>
      <c r="F607" s="1">
        <v>2382</v>
      </c>
      <c r="G607" s="1">
        <v>-3622</v>
      </c>
      <c r="H607" s="4">
        <v>0.34600000000000003</v>
      </c>
      <c r="I607" s="4">
        <v>0.27899999999999997</v>
      </c>
      <c r="J607" s="3">
        <f t="shared" si="35"/>
        <v>3863</v>
      </c>
      <c r="K607" s="3"/>
      <c r="Q607" s="2"/>
      <c r="R607" s="3"/>
      <c r="S607" s="3"/>
      <c r="T607" s="3"/>
      <c r="U607" s="3"/>
      <c r="V607" s="4"/>
      <c r="W607" s="4"/>
      <c r="X607" s="3"/>
    </row>
    <row r="608" spans="1:35" x14ac:dyDescent="0.2">
      <c r="A608" s="1" t="str">
        <f t="shared" si="36"/>
        <v>CHF44446</v>
      </c>
      <c r="B608" s="1" t="s">
        <v>18</v>
      </c>
      <c r="C608" s="2">
        <v>44446</v>
      </c>
      <c r="D608" s="1">
        <v>11671</v>
      </c>
      <c r="E608" s="1">
        <v>11451</v>
      </c>
      <c r="F608" s="1">
        <v>-2588</v>
      </c>
      <c r="G608" s="1">
        <v>1167</v>
      </c>
      <c r="H608" s="4">
        <v>0.26200000000000001</v>
      </c>
      <c r="I608" s="4">
        <v>0.25700000000000001</v>
      </c>
      <c r="J608" s="3">
        <f t="shared" si="35"/>
        <v>220</v>
      </c>
      <c r="K608" s="3"/>
      <c r="Q608" s="2"/>
      <c r="R608" s="3"/>
      <c r="S608" s="3"/>
      <c r="T608" s="3"/>
      <c r="U608" s="3"/>
      <c r="V608" s="4"/>
      <c r="W608" s="4"/>
      <c r="X608" s="3"/>
    </row>
    <row r="609" spans="1:35" x14ac:dyDescent="0.2">
      <c r="A609" s="1" t="str">
        <f t="shared" si="36"/>
        <v>XAU44446</v>
      </c>
      <c r="B609" s="1" t="s">
        <v>19</v>
      </c>
      <c r="C609" s="2">
        <v>44446</v>
      </c>
      <c r="D609" s="1">
        <v>306017</v>
      </c>
      <c r="E609" s="1">
        <v>99978</v>
      </c>
      <c r="F609" s="1">
        <v>-4987</v>
      </c>
      <c r="G609" s="1">
        <v>5524</v>
      </c>
      <c r="H609" s="4">
        <v>0.60399999999999998</v>
      </c>
      <c r="I609" s="4">
        <v>0.19699999999999998</v>
      </c>
      <c r="J609" s="3">
        <f t="shared" si="35"/>
        <v>206039</v>
      </c>
      <c r="K609" s="3"/>
      <c r="Q609" s="2"/>
      <c r="R609" s="3"/>
      <c r="S609" s="3"/>
      <c r="T609" s="3"/>
      <c r="U609" s="3"/>
      <c r="V609" s="4"/>
      <c r="W609" s="4"/>
      <c r="X609" s="3"/>
    </row>
    <row r="610" spans="1:35" x14ac:dyDescent="0.2">
      <c r="A610" s="1" t="str">
        <f t="shared" si="36"/>
        <v>NAS44446</v>
      </c>
      <c r="B610" s="1" t="s">
        <v>20</v>
      </c>
      <c r="C610" s="2">
        <v>44446</v>
      </c>
      <c r="D610" s="1">
        <v>75435</v>
      </c>
      <c r="E610" s="1">
        <v>70447</v>
      </c>
      <c r="F610" s="1">
        <v>6039</v>
      </c>
      <c r="G610" s="1">
        <v>-1398</v>
      </c>
      <c r="H610" s="4">
        <v>0.32200000000000001</v>
      </c>
      <c r="I610" s="4">
        <v>0.30099999999999999</v>
      </c>
      <c r="J610" s="3">
        <f t="shared" si="35"/>
        <v>4988</v>
      </c>
      <c r="K610" s="3"/>
      <c r="Q610" s="2"/>
      <c r="R610" s="3"/>
      <c r="S610" s="3"/>
      <c r="T610" s="3"/>
      <c r="U610" s="3"/>
      <c r="V610" s="4"/>
      <c r="W610" s="4"/>
      <c r="X610" s="3"/>
    </row>
    <row r="611" spans="1:35" x14ac:dyDescent="0.2">
      <c r="A611" s="1" t="str">
        <f t="shared" si="36"/>
        <v>ZAR44446</v>
      </c>
      <c r="B611" s="1" t="s">
        <v>16</v>
      </c>
      <c r="C611" s="2">
        <v>44446</v>
      </c>
      <c r="D611" s="1">
        <v>9040</v>
      </c>
      <c r="E611" s="1">
        <v>3633</v>
      </c>
      <c r="F611" s="1">
        <v>-27</v>
      </c>
      <c r="G611" s="1">
        <v>-34</v>
      </c>
      <c r="H611" s="4">
        <v>0.39299999999999996</v>
      </c>
      <c r="I611" s="4">
        <v>0.158</v>
      </c>
      <c r="J611" s="3">
        <f t="shared" si="35"/>
        <v>5407</v>
      </c>
      <c r="K611" s="3"/>
      <c r="Q611" s="2"/>
      <c r="R611" s="3"/>
      <c r="S611" s="3"/>
      <c r="T611" s="3"/>
      <c r="U611" s="3"/>
      <c r="V611" s="4"/>
      <c r="W611" s="4"/>
      <c r="X611" s="3"/>
    </row>
    <row r="612" spans="1:35" x14ac:dyDescent="0.2">
      <c r="A612" s="1" t="str">
        <f t="shared" si="36"/>
        <v>JPY44439</v>
      </c>
      <c r="B612" s="1" t="s">
        <v>9</v>
      </c>
      <c r="C612" s="2">
        <v>44439</v>
      </c>
      <c r="D612" s="3">
        <v>29030</v>
      </c>
      <c r="E612" s="3">
        <v>92160</v>
      </c>
      <c r="F612" s="3">
        <v>2267</v>
      </c>
      <c r="G612" s="3">
        <v>-1274</v>
      </c>
      <c r="H612" s="4">
        <v>0.15</v>
      </c>
      <c r="I612" s="4">
        <v>0.47499999999999998</v>
      </c>
      <c r="J612" s="3">
        <f t="shared" si="35"/>
        <v>-63130</v>
      </c>
      <c r="K612" s="3"/>
      <c r="N612" s="2"/>
      <c r="O612" s="2"/>
      <c r="V612" s="4"/>
      <c r="W612" s="4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x14ac:dyDescent="0.2">
      <c r="A613" s="1" t="str">
        <f t="shared" si="36"/>
        <v>USD44439</v>
      </c>
      <c r="B613" s="1" t="s">
        <v>10</v>
      </c>
      <c r="C613" s="2">
        <v>44439</v>
      </c>
      <c r="D613" s="3">
        <v>35902</v>
      </c>
      <c r="E613" s="3">
        <v>15212</v>
      </c>
      <c r="F613" s="3">
        <v>-709</v>
      </c>
      <c r="G613" s="3">
        <v>-1037</v>
      </c>
      <c r="H613" s="4">
        <v>0.73499999999999999</v>
      </c>
      <c r="I613" s="4">
        <v>0.311</v>
      </c>
      <c r="J613" s="3">
        <f t="shared" si="35"/>
        <v>20690</v>
      </c>
      <c r="K613" s="3"/>
      <c r="Q613" s="2"/>
      <c r="R613" s="3"/>
      <c r="S613" s="3"/>
      <c r="T613" s="3"/>
      <c r="U613" s="3"/>
      <c r="V613" s="4"/>
      <c r="W613" s="4"/>
      <c r="X613" s="3"/>
    </row>
    <row r="614" spans="1:35" x14ac:dyDescent="0.2">
      <c r="A614" s="1" t="str">
        <f t="shared" si="36"/>
        <v>CAD44439</v>
      </c>
      <c r="B614" s="1" t="s">
        <v>11</v>
      </c>
      <c r="C614" s="2">
        <v>44439</v>
      </c>
      <c r="D614" s="3">
        <v>40686</v>
      </c>
      <c r="E614" s="3">
        <v>43534</v>
      </c>
      <c r="F614" s="3">
        <v>-3438</v>
      </c>
      <c r="G614" s="3">
        <v>5287</v>
      </c>
      <c r="H614" s="4">
        <v>0.23899999999999999</v>
      </c>
      <c r="I614" s="4">
        <v>0.255</v>
      </c>
      <c r="J614" s="3">
        <f t="shared" si="35"/>
        <v>-2848</v>
      </c>
      <c r="K614" s="3"/>
      <c r="Q614" s="2"/>
      <c r="R614" s="3"/>
      <c r="S614" s="3"/>
      <c r="T614" s="3"/>
      <c r="U614" s="3"/>
      <c r="V614" s="4"/>
      <c r="W614" s="4"/>
      <c r="X614" s="3"/>
    </row>
    <row r="615" spans="1:35" x14ac:dyDescent="0.2">
      <c r="A615" s="1" t="str">
        <f t="shared" si="36"/>
        <v>AUD44439</v>
      </c>
      <c r="B615" s="1" t="s">
        <v>12</v>
      </c>
      <c r="C615" s="2">
        <v>44439</v>
      </c>
      <c r="D615" s="3">
        <v>47384</v>
      </c>
      <c r="E615" s="3">
        <v>107462</v>
      </c>
      <c r="F615" s="3">
        <v>-13580</v>
      </c>
      <c r="G615" s="3">
        <v>-10102</v>
      </c>
      <c r="H615" s="4">
        <v>0.26</v>
      </c>
      <c r="I615" s="4">
        <v>0.59</v>
      </c>
      <c r="J615" s="3">
        <f t="shared" si="35"/>
        <v>-60078</v>
      </c>
      <c r="K615" s="3"/>
      <c r="Q615" s="2"/>
      <c r="R615" s="3"/>
      <c r="S615" s="3"/>
      <c r="T615" s="3"/>
      <c r="U615" s="3"/>
      <c r="V615" s="4"/>
      <c r="W615" s="4"/>
      <c r="X615" s="3"/>
    </row>
    <row r="616" spans="1:35" x14ac:dyDescent="0.2">
      <c r="A616" s="1" t="str">
        <f t="shared" si="36"/>
        <v>EUR44439</v>
      </c>
      <c r="B616" s="1" t="s">
        <v>13</v>
      </c>
      <c r="C616" s="2">
        <v>44439</v>
      </c>
      <c r="D616" s="1">
        <v>190593</v>
      </c>
      <c r="E616" s="1">
        <v>180117</v>
      </c>
      <c r="F616" s="1">
        <v>-3576</v>
      </c>
      <c r="G616" s="1">
        <v>10578</v>
      </c>
      <c r="H616" s="4">
        <v>0.27</v>
      </c>
      <c r="I616" s="4">
        <v>0.255</v>
      </c>
      <c r="J616" s="3">
        <f t="shared" si="35"/>
        <v>10476</v>
      </c>
      <c r="K616" s="3"/>
      <c r="Q616" s="2"/>
      <c r="R616" s="3"/>
      <c r="S616" s="3"/>
      <c r="T616" s="3"/>
      <c r="U616" s="3"/>
      <c r="V616" s="4"/>
      <c r="W616" s="4"/>
      <c r="X616" s="3"/>
    </row>
    <row r="617" spans="1:35" x14ac:dyDescent="0.2">
      <c r="A617" s="1" t="str">
        <f t="shared" si="36"/>
        <v>GBP44439</v>
      </c>
      <c r="B617" s="1" t="s">
        <v>14</v>
      </c>
      <c r="C617" s="2">
        <v>44439</v>
      </c>
      <c r="D617" s="3">
        <v>36544</v>
      </c>
      <c r="E617" s="3">
        <v>51444</v>
      </c>
      <c r="F617" s="3">
        <v>-2945</v>
      </c>
      <c r="G617" s="3">
        <v>-4790</v>
      </c>
      <c r="H617" s="4">
        <v>0.188</v>
      </c>
      <c r="I617" s="4">
        <v>0.26500000000000001</v>
      </c>
      <c r="J617" s="3">
        <f t="shared" si="35"/>
        <v>-14900</v>
      </c>
      <c r="K617" s="3"/>
      <c r="M617" s="4"/>
      <c r="N617" s="4"/>
      <c r="Q617" s="2"/>
      <c r="R617" s="3"/>
      <c r="S617" s="3"/>
      <c r="T617" s="3"/>
      <c r="U617" s="3"/>
      <c r="V617" s="4"/>
      <c r="W617" s="4"/>
      <c r="X617" s="3"/>
    </row>
    <row r="618" spans="1:35" x14ac:dyDescent="0.2">
      <c r="A618" s="1" t="str">
        <f t="shared" si="36"/>
        <v>NZD44439</v>
      </c>
      <c r="B618" s="1" t="s">
        <v>17</v>
      </c>
      <c r="C618" s="2">
        <v>44439</v>
      </c>
      <c r="D618" s="1">
        <v>17692</v>
      </c>
      <c r="E618" s="1">
        <v>19833</v>
      </c>
      <c r="F618" s="1">
        <v>473</v>
      </c>
      <c r="G618" s="1">
        <v>2252</v>
      </c>
      <c r="H618" s="4">
        <v>0.36599999999999999</v>
      </c>
      <c r="I618" s="4">
        <v>0.41100000000000003</v>
      </c>
      <c r="J618" s="3">
        <f t="shared" si="35"/>
        <v>-2141</v>
      </c>
      <c r="K618" s="3"/>
      <c r="Q618" s="2"/>
      <c r="R618" s="3"/>
      <c r="S618" s="3"/>
      <c r="T618" s="3"/>
      <c r="U618" s="3"/>
      <c r="V618" s="4"/>
      <c r="W618" s="4"/>
      <c r="X618" s="3"/>
    </row>
    <row r="619" spans="1:35" x14ac:dyDescent="0.2">
      <c r="A619" s="1" t="str">
        <f t="shared" si="36"/>
        <v>CHF44439</v>
      </c>
      <c r="B619" s="1" t="s">
        <v>18</v>
      </c>
      <c r="C619" s="2">
        <v>44439</v>
      </c>
      <c r="D619" s="1">
        <v>14259</v>
      </c>
      <c r="E619" s="1">
        <v>10284</v>
      </c>
      <c r="F619" s="1">
        <v>-349</v>
      </c>
      <c r="G619" s="1">
        <v>-230</v>
      </c>
      <c r="H619" s="4">
        <v>0.33100000000000002</v>
      </c>
      <c r="I619" s="4">
        <v>0.23899999999999999</v>
      </c>
      <c r="J619" s="3">
        <f t="shared" si="35"/>
        <v>3975</v>
      </c>
      <c r="K619" s="3"/>
      <c r="Q619" s="2"/>
      <c r="R619" s="3"/>
      <c r="S619" s="3"/>
      <c r="T619" s="3"/>
      <c r="U619" s="3"/>
      <c r="V619" s="4"/>
      <c r="W619" s="4"/>
      <c r="X619" s="3"/>
    </row>
    <row r="620" spans="1:35" x14ac:dyDescent="0.2">
      <c r="A620" s="1" t="str">
        <f t="shared" si="36"/>
        <v>XAU44439</v>
      </c>
      <c r="B620" s="1" t="s">
        <v>19</v>
      </c>
      <c r="C620" s="2">
        <v>44439</v>
      </c>
      <c r="D620" s="1">
        <v>311004</v>
      </c>
      <c r="E620" s="1">
        <v>94454</v>
      </c>
      <c r="F620" s="1">
        <v>11920</v>
      </c>
      <c r="G620" s="1">
        <v>6023</v>
      </c>
      <c r="H620" s="4">
        <v>0.61299999999999999</v>
      </c>
      <c r="I620" s="4">
        <v>0.18600000000000003</v>
      </c>
      <c r="J620" s="3">
        <f t="shared" si="35"/>
        <v>216550</v>
      </c>
      <c r="K620" s="3"/>
      <c r="Q620" s="2"/>
      <c r="R620" s="3"/>
      <c r="S620" s="3"/>
      <c r="T620" s="3"/>
      <c r="U620" s="3"/>
      <c r="V620" s="4"/>
      <c r="W620" s="4"/>
      <c r="X620" s="3"/>
    </row>
    <row r="621" spans="1:35" x14ac:dyDescent="0.2">
      <c r="A621" s="1" t="str">
        <f t="shared" si="36"/>
        <v>NAS44439</v>
      </c>
      <c r="B621" s="1" t="s">
        <v>20</v>
      </c>
      <c r="C621" s="2">
        <v>44439</v>
      </c>
      <c r="D621" s="1">
        <v>69396</v>
      </c>
      <c r="E621" s="1">
        <v>71845</v>
      </c>
      <c r="F621" s="1">
        <v>4231</v>
      </c>
      <c r="G621" s="1">
        <v>4262</v>
      </c>
      <c r="H621" s="4">
        <v>0.30099999999999999</v>
      </c>
      <c r="I621" s="4">
        <v>0.312</v>
      </c>
      <c r="J621" s="3">
        <f t="shared" si="35"/>
        <v>-2449</v>
      </c>
      <c r="K621" s="3"/>
      <c r="Q621" s="2"/>
      <c r="R621" s="3"/>
      <c r="S621" s="3"/>
      <c r="T621" s="3"/>
      <c r="U621" s="3"/>
      <c r="V621" s="4"/>
      <c r="W621" s="4"/>
      <c r="X621" s="3"/>
    </row>
    <row r="622" spans="1:35" x14ac:dyDescent="0.2">
      <c r="A622" s="1" t="str">
        <f t="shared" si="36"/>
        <v>ZAR44439</v>
      </c>
      <c r="B622" s="1" t="s">
        <v>16</v>
      </c>
      <c r="C622" s="2">
        <v>44439</v>
      </c>
      <c r="D622" s="1">
        <v>9067</v>
      </c>
      <c r="E622" s="1">
        <v>3667</v>
      </c>
      <c r="F622" s="1">
        <v>94</v>
      </c>
      <c r="G622" s="1">
        <v>177</v>
      </c>
      <c r="H622" s="4">
        <v>0.499</v>
      </c>
      <c r="I622" s="4">
        <v>0.20199999999999999</v>
      </c>
      <c r="J622" s="3">
        <f t="shared" si="35"/>
        <v>5400</v>
      </c>
      <c r="K622" s="3"/>
      <c r="Q622" s="2"/>
      <c r="R622" s="3"/>
      <c r="S622" s="3"/>
      <c r="T622" s="3"/>
      <c r="U622" s="3"/>
      <c r="V622" s="4"/>
      <c r="W622" s="4"/>
      <c r="X622" s="3"/>
    </row>
    <row r="623" spans="1:35" x14ac:dyDescent="0.2">
      <c r="A623" s="1" t="str">
        <f t="shared" si="36"/>
        <v>JPY44432</v>
      </c>
      <c r="B623" s="1" t="s">
        <v>9</v>
      </c>
      <c r="C623" s="2">
        <v>44432</v>
      </c>
      <c r="D623" s="3">
        <v>26763</v>
      </c>
      <c r="E623" s="3">
        <v>93434</v>
      </c>
      <c r="F623" s="3">
        <v>-769</v>
      </c>
      <c r="G623" s="3">
        <v>2694</v>
      </c>
      <c r="H623" s="4">
        <v>0.13800000000000001</v>
      </c>
      <c r="I623" s="4">
        <v>0.48</v>
      </c>
      <c r="J623" s="3">
        <f t="shared" si="35"/>
        <v>-66671</v>
      </c>
      <c r="K623" s="3"/>
      <c r="N623" s="2"/>
      <c r="O623" s="2"/>
      <c r="V623" s="4"/>
      <c r="W623" s="4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x14ac:dyDescent="0.2">
      <c r="A624" s="1" t="str">
        <f t="shared" si="36"/>
        <v>USD44432</v>
      </c>
      <c r="B624" s="1" t="s">
        <v>10</v>
      </c>
      <c r="C624" s="2">
        <v>44432</v>
      </c>
      <c r="D624" s="3">
        <v>36611</v>
      </c>
      <c r="E624" s="3">
        <v>16249</v>
      </c>
      <c r="F624" s="3">
        <v>1151</v>
      </c>
      <c r="G624" s="3">
        <v>0</v>
      </c>
      <c r="H624" s="4">
        <v>0.755</v>
      </c>
      <c r="I624" s="4">
        <v>0.33500000000000002</v>
      </c>
      <c r="J624" s="3">
        <f t="shared" si="35"/>
        <v>20362</v>
      </c>
      <c r="K624" s="3"/>
      <c r="Q624" s="2"/>
      <c r="R624" s="3"/>
      <c r="S624" s="3"/>
      <c r="T624" s="3"/>
      <c r="U624" s="3"/>
      <c r="V624" s="4"/>
      <c r="W624" s="4"/>
      <c r="X624" s="3"/>
    </row>
    <row r="625" spans="1:35" x14ac:dyDescent="0.2">
      <c r="A625" s="1" t="str">
        <f t="shared" si="36"/>
        <v>CAD44432</v>
      </c>
      <c r="B625" s="1" t="s">
        <v>11</v>
      </c>
      <c r="C625" s="2">
        <v>44432</v>
      </c>
      <c r="D625" s="3">
        <v>44124</v>
      </c>
      <c r="E625" s="3">
        <v>38247</v>
      </c>
      <c r="F625" s="3">
        <v>-2375</v>
      </c>
      <c r="G625" s="3">
        <v>-5592</v>
      </c>
      <c r="H625" s="4">
        <v>0.25700000000000001</v>
      </c>
      <c r="I625" s="4">
        <v>0.223</v>
      </c>
      <c r="J625" s="3">
        <f t="shared" si="35"/>
        <v>5877</v>
      </c>
      <c r="K625" s="3"/>
      <c r="Q625" s="2"/>
      <c r="R625" s="3"/>
      <c r="S625" s="3"/>
      <c r="T625" s="3"/>
      <c r="U625" s="3"/>
      <c r="V625" s="4"/>
      <c r="W625" s="4"/>
      <c r="X625" s="3"/>
    </row>
    <row r="626" spans="1:35" x14ac:dyDescent="0.2">
      <c r="A626" s="1" t="str">
        <f t="shared" si="36"/>
        <v>AUD44432</v>
      </c>
      <c r="B626" s="1" t="s">
        <v>12</v>
      </c>
      <c r="C626" s="2">
        <v>44432</v>
      </c>
      <c r="D626" s="3">
        <v>60964</v>
      </c>
      <c r="E626" s="3">
        <v>117564</v>
      </c>
      <c r="F626" s="3">
        <v>-3205</v>
      </c>
      <c r="G626" s="3">
        <v>3028</v>
      </c>
      <c r="H626" s="4">
        <v>0.308</v>
      </c>
      <c r="I626" s="4">
        <v>0.59499999999999997</v>
      </c>
      <c r="J626" s="3">
        <f t="shared" si="35"/>
        <v>-56600</v>
      </c>
      <c r="K626" s="3"/>
      <c r="Q626" s="2"/>
      <c r="R626" s="3"/>
      <c r="S626" s="3"/>
      <c r="T626" s="3"/>
      <c r="U626" s="3"/>
      <c r="V626" s="4"/>
      <c r="W626" s="4"/>
      <c r="X626" s="3"/>
    </row>
    <row r="627" spans="1:35" x14ac:dyDescent="0.2">
      <c r="A627" s="1" t="str">
        <f t="shared" si="36"/>
        <v>EUR44432</v>
      </c>
      <c r="B627" s="1" t="s">
        <v>13</v>
      </c>
      <c r="C627" s="2">
        <v>44432</v>
      </c>
      <c r="D627" s="1">
        <v>194169</v>
      </c>
      <c r="E627" s="1">
        <v>169539</v>
      </c>
      <c r="F627" s="1">
        <v>-39360</v>
      </c>
      <c r="G627" s="1">
        <v>-6350</v>
      </c>
      <c r="H627" s="4">
        <v>0.27800000000000002</v>
      </c>
      <c r="I627" s="4">
        <v>0.24299999999999999</v>
      </c>
      <c r="J627" s="3">
        <f t="shared" si="35"/>
        <v>24630</v>
      </c>
      <c r="K627" s="3"/>
      <c r="Q627" s="2"/>
      <c r="R627" s="3"/>
      <c r="S627" s="3"/>
      <c r="T627" s="3"/>
      <c r="U627" s="3"/>
      <c r="V627" s="4"/>
      <c r="W627" s="4"/>
      <c r="X627" s="3"/>
    </row>
    <row r="628" spans="1:35" x14ac:dyDescent="0.2">
      <c r="A628" s="1" t="str">
        <f t="shared" si="36"/>
        <v>GBP44432</v>
      </c>
      <c r="B628" s="1" t="s">
        <v>14</v>
      </c>
      <c r="C628" s="2">
        <v>44432</v>
      </c>
      <c r="D628" s="3">
        <v>39489</v>
      </c>
      <c r="E628" s="3">
        <v>56234</v>
      </c>
      <c r="F628" s="3">
        <v>-2409</v>
      </c>
      <c r="G628" s="3">
        <v>18987</v>
      </c>
      <c r="H628" s="4">
        <v>0.20100000000000001</v>
      </c>
      <c r="I628" s="4">
        <v>0.28600000000000003</v>
      </c>
      <c r="J628" s="3">
        <f t="shared" si="35"/>
        <v>-16745</v>
      </c>
      <c r="K628" s="3"/>
      <c r="M628" s="4"/>
      <c r="N628" s="4"/>
      <c r="Q628" s="2"/>
      <c r="R628" s="3"/>
      <c r="S628" s="3"/>
      <c r="T628" s="3"/>
      <c r="U628" s="3"/>
      <c r="V628" s="4"/>
      <c r="W628" s="4"/>
      <c r="X628" s="3"/>
    </row>
    <row r="629" spans="1:35" x14ac:dyDescent="0.2">
      <c r="A629" s="1" t="str">
        <f t="shared" si="36"/>
        <v>NZD44432</v>
      </c>
      <c r="B629" s="1" t="s">
        <v>17</v>
      </c>
      <c r="C629" s="2">
        <v>44432</v>
      </c>
      <c r="D629" s="1">
        <v>17219</v>
      </c>
      <c r="E629" s="1">
        <v>17581</v>
      </c>
      <c r="F629" s="1">
        <v>545</v>
      </c>
      <c r="G629" s="1">
        <v>672</v>
      </c>
      <c r="H629" s="4">
        <v>0.371</v>
      </c>
      <c r="I629" s="4">
        <v>0.379</v>
      </c>
      <c r="J629" s="3">
        <f t="shared" si="35"/>
        <v>-362</v>
      </c>
      <c r="K629" s="3"/>
      <c r="Q629" s="2"/>
      <c r="R629" s="3"/>
      <c r="S629" s="3"/>
      <c r="T629" s="3"/>
      <c r="U629" s="3"/>
      <c r="V629" s="4"/>
      <c r="W629" s="4"/>
      <c r="X629" s="3"/>
    </row>
    <row r="630" spans="1:35" x14ac:dyDescent="0.2">
      <c r="A630" s="1" t="str">
        <f t="shared" si="36"/>
        <v>CHF44432</v>
      </c>
      <c r="B630" s="1" t="s">
        <v>18</v>
      </c>
      <c r="C630" s="2">
        <v>44432</v>
      </c>
      <c r="D630" s="1">
        <v>14608</v>
      </c>
      <c r="E630" s="1">
        <v>10514</v>
      </c>
      <c r="F630" s="1">
        <v>254</v>
      </c>
      <c r="G630" s="1">
        <v>1707</v>
      </c>
      <c r="H630" s="4">
        <v>0.33399999999999996</v>
      </c>
      <c r="I630" s="4">
        <v>0.24100000000000002</v>
      </c>
      <c r="J630" s="3">
        <f t="shared" si="35"/>
        <v>4094</v>
      </c>
      <c r="K630" s="3"/>
      <c r="Q630" s="2"/>
      <c r="R630" s="3"/>
      <c r="S630" s="3"/>
      <c r="T630" s="3"/>
      <c r="U630" s="3"/>
      <c r="V630" s="4"/>
      <c r="W630" s="4"/>
      <c r="X630" s="3"/>
    </row>
    <row r="631" spans="1:35" x14ac:dyDescent="0.2">
      <c r="A631" s="1" t="str">
        <f t="shared" si="36"/>
        <v>XAU44432</v>
      </c>
      <c r="B631" s="1" t="s">
        <v>19</v>
      </c>
      <c r="C631" s="2">
        <v>44432</v>
      </c>
      <c r="D631" s="1">
        <v>299084</v>
      </c>
      <c r="E631" s="1">
        <v>88431</v>
      </c>
      <c r="F631" s="1">
        <v>14647</v>
      </c>
      <c r="G631" s="1">
        <v>-4464</v>
      </c>
      <c r="H631" s="4">
        <v>0.59299999999999997</v>
      </c>
      <c r="I631" s="4">
        <v>0.17499999999999999</v>
      </c>
      <c r="J631" s="3">
        <f t="shared" si="35"/>
        <v>210653</v>
      </c>
      <c r="K631" s="3"/>
      <c r="Q631" s="2"/>
      <c r="R631" s="3"/>
      <c r="S631" s="3"/>
      <c r="T631" s="3"/>
      <c r="U631" s="3"/>
      <c r="V631" s="4"/>
      <c r="W631" s="4"/>
      <c r="X631" s="3"/>
    </row>
    <row r="632" spans="1:35" x14ac:dyDescent="0.2">
      <c r="A632" s="1" t="str">
        <f t="shared" si="36"/>
        <v>NAS44432</v>
      </c>
      <c r="B632" s="1" t="s">
        <v>20</v>
      </c>
      <c r="C632" s="2">
        <v>44432</v>
      </c>
      <c r="D632" s="1">
        <v>65165</v>
      </c>
      <c r="E632" s="1">
        <v>67583</v>
      </c>
      <c r="F632" s="1">
        <v>10252</v>
      </c>
      <c r="G632" s="1">
        <v>-9258</v>
      </c>
      <c r="H632" s="4">
        <v>0.28699999999999998</v>
      </c>
      <c r="I632" s="4">
        <v>0.29799999999999999</v>
      </c>
      <c r="J632" s="3">
        <f t="shared" si="35"/>
        <v>-2418</v>
      </c>
      <c r="K632" s="3"/>
      <c r="Q632" s="2"/>
      <c r="R632" s="3"/>
      <c r="S632" s="3"/>
      <c r="T632" s="3"/>
      <c r="U632" s="3"/>
      <c r="V632" s="4"/>
      <c r="W632" s="4"/>
      <c r="X632" s="3"/>
    </row>
    <row r="633" spans="1:35" x14ac:dyDescent="0.2">
      <c r="A633" s="1" t="str">
        <f t="shared" si="36"/>
        <v>ZAR44432</v>
      </c>
      <c r="B633" s="1" t="s">
        <v>16</v>
      </c>
      <c r="C633" s="2">
        <v>44432</v>
      </c>
      <c r="D633" s="1">
        <v>8973</v>
      </c>
      <c r="E633" s="1">
        <v>3490</v>
      </c>
      <c r="F633" s="1">
        <v>425</v>
      </c>
      <c r="G633" s="1">
        <v>59</v>
      </c>
      <c r="H633" s="4">
        <v>0.5</v>
      </c>
      <c r="I633" s="4">
        <v>0.19399999999999998</v>
      </c>
      <c r="J633" s="3">
        <f t="shared" si="35"/>
        <v>5483</v>
      </c>
      <c r="K633" s="3"/>
      <c r="Q633" s="2"/>
      <c r="R633" s="3"/>
      <c r="S633" s="3"/>
      <c r="T633" s="3"/>
      <c r="U633" s="3"/>
      <c r="V633" s="4"/>
      <c r="W633" s="4"/>
      <c r="X633" s="3"/>
    </row>
    <row r="634" spans="1:35" x14ac:dyDescent="0.2">
      <c r="A634" s="1" t="str">
        <f t="shared" si="36"/>
        <v>JPY44425</v>
      </c>
      <c r="B634" s="1" t="s">
        <v>9</v>
      </c>
      <c r="C634" s="2">
        <v>44425</v>
      </c>
      <c r="D634" s="3">
        <v>27532</v>
      </c>
      <c r="E634" s="3">
        <v>90740</v>
      </c>
      <c r="F634" s="3">
        <v>-9152</v>
      </c>
      <c r="G634" s="3">
        <v>-6601</v>
      </c>
      <c r="H634" s="4">
        <v>0.14000000000000001</v>
      </c>
      <c r="I634" s="4">
        <v>0.46200000000000002</v>
      </c>
      <c r="J634" s="3">
        <f t="shared" si="35"/>
        <v>-63208</v>
      </c>
      <c r="K634" s="3"/>
      <c r="N634" s="2"/>
      <c r="O634" s="2"/>
      <c r="V634" s="4"/>
      <c r="W634" s="4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x14ac:dyDescent="0.2">
      <c r="A635" s="1" t="str">
        <f t="shared" si="36"/>
        <v>USD44425</v>
      </c>
      <c r="B635" s="1" t="s">
        <v>10</v>
      </c>
      <c r="C635" s="2">
        <v>44425</v>
      </c>
      <c r="D635" s="3">
        <v>35460</v>
      </c>
      <c r="E635" s="3">
        <v>16249</v>
      </c>
      <c r="F635" s="3">
        <v>-515</v>
      </c>
      <c r="G635" s="3">
        <v>-400</v>
      </c>
      <c r="H635" s="4">
        <v>7.61</v>
      </c>
      <c r="I635" s="4">
        <v>0.34899999999999998</v>
      </c>
      <c r="J635" s="3">
        <f t="shared" si="35"/>
        <v>19211</v>
      </c>
      <c r="K635" s="3"/>
      <c r="Q635" s="2"/>
      <c r="R635" s="3"/>
      <c r="S635" s="3"/>
      <c r="T635" s="3"/>
      <c r="U635" s="3"/>
      <c r="V635" s="4"/>
      <c r="W635" s="4"/>
      <c r="X635" s="3"/>
    </row>
    <row r="636" spans="1:35" x14ac:dyDescent="0.2">
      <c r="A636" s="1" t="str">
        <f t="shared" si="36"/>
        <v>CAD44425</v>
      </c>
      <c r="B636" s="1" t="s">
        <v>11</v>
      </c>
      <c r="C636" s="2">
        <v>44425</v>
      </c>
      <c r="D636" s="3">
        <v>46499</v>
      </c>
      <c r="E636" s="3">
        <v>43839</v>
      </c>
      <c r="F636" s="3">
        <v>1054</v>
      </c>
      <c r="G636" s="3">
        <v>4859</v>
      </c>
      <c r="H636" s="4">
        <v>0.26200000000000001</v>
      </c>
      <c r="I636" s="4">
        <v>0.247</v>
      </c>
      <c r="J636" s="3">
        <f t="shared" si="35"/>
        <v>2660</v>
      </c>
      <c r="K636" s="3"/>
      <c r="Q636" s="2"/>
      <c r="R636" s="3"/>
      <c r="S636" s="3"/>
      <c r="T636" s="3"/>
      <c r="U636" s="3"/>
      <c r="V636" s="4"/>
      <c r="W636" s="4"/>
      <c r="X636" s="3"/>
    </row>
    <row r="637" spans="1:35" x14ac:dyDescent="0.2">
      <c r="A637" s="1" t="str">
        <f t="shared" si="36"/>
        <v>AUD44425</v>
      </c>
      <c r="B637" s="1" t="s">
        <v>12</v>
      </c>
      <c r="C637" s="2">
        <v>44425</v>
      </c>
      <c r="D637" s="3">
        <v>64169</v>
      </c>
      <c r="E637" s="3">
        <v>114536</v>
      </c>
      <c r="F637" s="3">
        <v>6846</v>
      </c>
      <c r="G637" s="3">
        <v>7900</v>
      </c>
      <c r="H637" s="4">
        <v>0.34399999999999997</v>
      </c>
      <c r="I637" s="4">
        <v>0.61299999999999999</v>
      </c>
      <c r="J637" s="3">
        <f t="shared" si="35"/>
        <v>-50367</v>
      </c>
      <c r="K637" s="3"/>
      <c r="Q637" s="2"/>
      <c r="R637" s="3"/>
      <c r="S637" s="3"/>
      <c r="T637" s="3"/>
      <c r="U637" s="3"/>
      <c r="V637" s="4"/>
      <c r="W637" s="4"/>
      <c r="X637" s="3"/>
    </row>
    <row r="638" spans="1:35" x14ac:dyDescent="0.2">
      <c r="A638" s="1" t="str">
        <f t="shared" si="36"/>
        <v>EUR44425</v>
      </c>
      <c r="B638" s="1" t="s">
        <v>13</v>
      </c>
      <c r="C638" s="2">
        <v>44425</v>
      </c>
      <c r="D638" s="1">
        <v>233529</v>
      </c>
      <c r="E638" s="1">
        <v>175889</v>
      </c>
      <c r="F638" s="1">
        <v>20720</v>
      </c>
      <c r="G638" s="1">
        <v>-3063</v>
      </c>
      <c r="H638" s="4">
        <v>0.33600000000000002</v>
      </c>
      <c r="I638" s="4">
        <v>0.253</v>
      </c>
      <c r="J638" s="3">
        <f t="shared" si="35"/>
        <v>57640</v>
      </c>
      <c r="K638" s="3"/>
      <c r="Q638" s="2"/>
      <c r="R638" s="3"/>
      <c r="S638" s="3"/>
      <c r="T638" s="3"/>
      <c r="U638" s="3"/>
      <c r="V638" s="4"/>
      <c r="W638" s="4"/>
      <c r="X638" s="3"/>
    </row>
    <row r="639" spans="1:35" x14ac:dyDescent="0.2">
      <c r="A639" s="1" t="str">
        <f t="shared" si="36"/>
        <v>GBP44425</v>
      </c>
      <c r="B639" s="1" t="s">
        <v>14</v>
      </c>
      <c r="C639" s="2">
        <v>44425</v>
      </c>
      <c r="D639" s="3">
        <v>41898</v>
      </c>
      <c r="E639" s="3">
        <v>37247</v>
      </c>
      <c r="F639" s="3">
        <v>-2852</v>
      </c>
      <c r="G639" s="3">
        <v>-433</v>
      </c>
      <c r="H639" s="4">
        <v>0.23499999999999999</v>
      </c>
      <c r="I639" s="4">
        <v>0.20899999999999999</v>
      </c>
      <c r="J639" s="3">
        <f t="shared" si="35"/>
        <v>4651</v>
      </c>
      <c r="K639" s="3"/>
      <c r="M639" s="4"/>
      <c r="N639" s="4"/>
      <c r="Q639" s="2"/>
      <c r="R639" s="3"/>
      <c r="S639" s="3"/>
      <c r="T639" s="3"/>
      <c r="U639" s="3"/>
      <c r="V639" s="4"/>
      <c r="W639" s="4"/>
      <c r="X639" s="3"/>
    </row>
    <row r="640" spans="1:35" x14ac:dyDescent="0.2">
      <c r="A640" s="1" t="str">
        <f t="shared" si="36"/>
        <v>NZD44425</v>
      </c>
      <c r="B640" s="1" t="s">
        <v>17</v>
      </c>
      <c r="C640" s="2">
        <v>44425</v>
      </c>
      <c r="D640" s="1">
        <v>16674</v>
      </c>
      <c r="E640" s="1">
        <v>16909</v>
      </c>
      <c r="F640" s="1">
        <v>-621</v>
      </c>
      <c r="G640" s="1">
        <v>-1418</v>
      </c>
      <c r="H640" s="4">
        <v>0.377</v>
      </c>
      <c r="I640" s="4">
        <v>0.38200000000000001</v>
      </c>
      <c r="J640" s="3">
        <f t="shared" si="35"/>
        <v>-235</v>
      </c>
      <c r="K640" s="3"/>
      <c r="Q640" s="2"/>
      <c r="R640" s="3"/>
      <c r="S640" s="3"/>
      <c r="T640" s="3"/>
      <c r="U640" s="3"/>
      <c r="V640" s="4"/>
      <c r="W640" s="4"/>
      <c r="X640" s="3"/>
    </row>
    <row r="641" spans="1:35" x14ac:dyDescent="0.2">
      <c r="A641" s="1" t="str">
        <f t="shared" si="36"/>
        <v>CHF44425</v>
      </c>
      <c r="B641" s="1" t="s">
        <v>18</v>
      </c>
      <c r="C641" s="2">
        <v>44425</v>
      </c>
      <c r="D641" s="1">
        <v>14354</v>
      </c>
      <c r="E641" s="1">
        <v>8807</v>
      </c>
      <c r="F641" s="1">
        <v>-4183</v>
      </c>
      <c r="G641" s="1">
        <v>-52</v>
      </c>
      <c r="H641" s="4">
        <v>0.32600000000000001</v>
      </c>
      <c r="I641" s="4">
        <v>0.2</v>
      </c>
      <c r="J641" s="3">
        <f t="shared" si="35"/>
        <v>5547</v>
      </c>
      <c r="K641" s="3"/>
      <c r="Q641" s="2"/>
      <c r="R641" s="3"/>
      <c r="S641" s="3"/>
      <c r="T641" s="3"/>
      <c r="U641" s="3"/>
      <c r="V641" s="4"/>
      <c r="W641" s="4"/>
      <c r="X641" s="3"/>
    </row>
    <row r="642" spans="1:35" x14ac:dyDescent="0.2">
      <c r="A642" s="1" t="str">
        <f t="shared" si="36"/>
        <v>XAU44425</v>
      </c>
      <c r="B642" s="1" t="s">
        <v>19</v>
      </c>
      <c r="C642" s="2">
        <v>44425</v>
      </c>
      <c r="D642" s="1">
        <v>284437</v>
      </c>
      <c r="E642" s="1">
        <v>92895</v>
      </c>
      <c r="F642" s="1">
        <v>7177</v>
      </c>
      <c r="G642" s="1">
        <v>-15959</v>
      </c>
      <c r="H642" s="4">
        <v>0.58599999999999997</v>
      </c>
      <c r="I642" s="4">
        <v>0.191</v>
      </c>
      <c r="J642" s="3">
        <f t="shared" si="35"/>
        <v>191542</v>
      </c>
      <c r="K642" s="3"/>
      <c r="Q642" s="2"/>
      <c r="R642" s="3"/>
      <c r="S642" s="3"/>
      <c r="T642" s="3"/>
      <c r="U642" s="3"/>
      <c r="V642" s="4"/>
      <c r="W642" s="4"/>
      <c r="X642" s="3"/>
    </row>
    <row r="643" spans="1:35" x14ac:dyDescent="0.2">
      <c r="A643" s="1" t="str">
        <f t="shared" si="36"/>
        <v>NAS44425</v>
      </c>
      <c r="B643" s="1" t="s">
        <v>20</v>
      </c>
      <c r="C643" s="2">
        <v>44425</v>
      </c>
      <c r="D643" s="1">
        <v>54913</v>
      </c>
      <c r="E643" s="1">
        <v>76841</v>
      </c>
      <c r="F643" s="1">
        <v>-3589</v>
      </c>
      <c r="G643" s="1">
        <v>5070</v>
      </c>
      <c r="H643" s="4">
        <v>0.23400000000000001</v>
      </c>
      <c r="I643" s="4">
        <v>0.32800000000000001</v>
      </c>
      <c r="J643" s="3">
        <f t="shared" si="35"/>
        <v>-21928</v>
      </c>
      <c r="K643" s="3"/>
      <c r="Q643" s="2"/>
      <c r="R643" s="3"/>
      <c r="S643" s="3"/>
      <c r="T643" s="3"/>
      <c r="U643" s="3"/>
      <c r="V643" s="4"/>
      <c r="W643" s="4"/>
      <c r="X643" s="3"/>
    </row>
    <row r="644" spans="1:35" x14ac:dyDescent="0.2">
      <c r="A644" s="1" t="str">
        <f t="shared" si="36"/>
        <v>ZAR44425</v>
      </c>
      <c r="B644" s="1" t="s">
        <v>16</v>
      </c>
      <c r="C644" s="2">
        <v>44425</v>
      </c>
      <c r="D644" s="1">
        <v>8548</v>
      </c>
      <c r="E644" s="1">
        <v>3431</v>
      </c>
      <c r="F644" s="1">
        <v>503</v>
      </c>
      <c r="G644" s="1">
        <v>-105</v>
      </c>
      <c r="H644" s="4">
        <v>4.8099999999999996</v>
      </c>
      <c r="I644" s="4">
        <v>0.193</v>
      </c>
      <c r="J644" s="3">
        <f t="shared" si="35"/>
        <v>5117</v>
      </c>
      <c r="K644" s="3"/>
      <c r="Q644" s="2"/>
      <c r="R644" s="3"/>
      <c r="S644" s="3"/>
      <c r="T644" s="3"/>
      <c r="U644" s="3"/>
      <c r="V644" s="4"/>
      <c r="W644" s="4"/>
      <c r="X644" s="3"/>
    </row>
    <row r="645" spans="1:35" x14ac:dyDescent="0.2">
      <c r="A645" s="1" t="str">
        <f t="shared" si="36"/>
        <v>JPY44418</v>
      </c>
      <c r="B645" s="1" t="s">
        <v>9</v>
      </c>
      <c r="C645" s="2">
        <v>44418</v>
      </c>
      <c r="D645" s="3">
        <v>36684</v>
      </c>
      <c r="E645" s="3">
        <v>97341</v>
      </c>
      <c r="F645" s="3">
        <v>6275</v>
      </c>
      <c r="G645" s="3">
        <v>11742</v>
      </c>
      <c r="H645" s="4">
        <v>0.17799999999999999</v>
      </c>
      <c r="I645" s="4">
        <v>0.47199999999999998</v>
      </c>
      <c r="J645" s="3">
        <f t="shared" si="35"/>
        <v>-60657</v>
      </c>
      <c r="K645" s="3"/>
      <c r="N645" s="2"/>
      <c r="O645" s="2"/>
      <c r="V645" s="4"/>
      <c r="W645" s="4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2.75" customHeight="1" x14ac:dyDescent="0.2">
      <c r="A646" s="1" t="str">
        <f t="shared" si="36"/>
        <v>USD44418</v>
      </c>
      <c r="B646" s="1" t="s">
        <v>10</v>
      </c>
      <c r="C646" s="2">
        <v>44418</v>
      </c>
      <c r="D646" s="3">
        <v>35975</v>
      </c>
      <c r="E646" s="3">
        <v>16649</v>
      </c>
      <c r="F646" s="3">
        <v>2514</v>
      </c>
      <c r="G646" s="3">
        <v>2069</v>
      </c>
      <c r="H646" s="4">
        <v>0.79700000000000004</v>
      </c>
      <c r="I646" s="4">
        <v>0.36899999999999999</v>
      </c>
      <c r="J646" s="3">
        <f t="shared" si="35"/>
        <v>19326</v>
      </c>
      <c r="K646" s="3"/>
      <c r="Q646" s="2"/>
      <c r="R646" s="3"/>
      <c r="S646" s="3"/>
      <c r="T646" s="3"/>
      <c r="U646" s="3"/>
      <c r="V646" s="4"/>
      <c r="W646" s="4"/>
      <c r="X646" s="3"/>
    </row>
    <row r="647" spans="1:35" ht="12.75" customHeight="1" x14ac:dyDescent="0.2">
      <c r="A647" s="1" t="str">
        <f t="shared" si="36"/>
        <v>CAD44418</v>
      </c>
      <c r="B647" s="1" t="s">
        <v>11</v>
      </c>
      <c r="C647" s="2">
        <v>44418</v>
      </c>
      <c r="D647" s="3">
        <v>45445</v>
      </c>
      <c r="E647" s="3">
        <v>38980</v>
      </c>
      <c r="F647" s="3">
        <v>-619</v>
      </c>
      <c r="G647" s="3">
        <v>376</v>
      </c>
      <c r="H647" s="4">
        <v>0.26500000000000001</v>
      </c>
      <c r="I647" s="4">
        <v>0.22700000000000001</v>
      </c>
      <c r="J647" s="3">
        <f t="shared" si="35"/>
        <v>6465</v>
      </c>
      <c r="K647" s="3"/>
      <c r="Q647" s="2"/>
      <c r="R647" s="3"/>
      <c r="S647" s="3"/>
      <c r="T647" s="3"/>
      <c r="U647" s="3"/>
      <c r="V647" s="4"/>
      <c r="W647" s="4"/>
      <c r="X647" s="3"/>
    </row>
    <row r="648" spans="1:35" ht="12.75" customHeight="1" x14ac:dyDescent="0.2">
      <c r="A648" s="1" t="str">
        <f t="shared" si="36"/>
        <v>AUD44418</v>
      </c>
      <c r="B648" s="1" t="s">
        <v>12</v>
      </c>
      <c r="C648" s="2">
        <v>44418</v>
      </c>
      <c r="D648" s="3">
        <v>57323</v>
      </c>
      <c r="E648" s="3">
        <v>106636</v>
      </c>
      <c r="F648" s="3">
        <v>-419</v>
      </c>
      <c r="G648" s="3">
        <v>7611</v>
      </c>
      <c r="H648" s="4">
        <v>0.33400000000000002</v>
      </c>
      <c r="I648" s="4">
        <v>0.621</v>
      </c>
      <c r="J648" s="3">
        <f t="shared" si="35"/>
        <v>-49313</v>
      </c>
      <c r="K648" s="3"/>
      <c r="Q648" s="2"/>
      <c r="R648" s="3"/>
      <c r="S648" s="3"/>
      <c r="T648" s="3"/>
      <c r="U648" s="3"/>
      <c r="V648" s="4"/>
      <c r="W648" s="4"/>
      <c r="X648" s="3"/>
    </row>
    <row r="649" spans="1:35" ht="12.75" customHeight="1" x14ac:dyDescent="0.2">
      <c r="A649" s="1" t="str">
        <f t="shared" si="36"/>
        <v>EUR44418</v>
      </c>
      <c r="B649" s="1" t="s">
        <v>13</v>
      </c>
      <c r="C649" s="2">
        <v>44418</v>
      </c>
      <c r="D649" s="1">
        <v>212809</v>
      </c>
      <c r="E649" s="1">
        <v>178952</v>
      </c>
      <c r="F649" s="1">
        <v>13742</v>
      </c>
      <c r="G649" s="1">
        <v>17892</v>
      </c>
      <c r="H649" s="4">
        <v>0.30299999999999999</v>
      </c>
      <c r="I649" s="4">
        <v>0.255</v>
      </c>
      <c r="J649" s="3">
        <f t="shared" si="35"/>
        <v>33857</v>
      </c>
      <c r="K649" s="3"/>
      <c r="Q649" s="2"/>
      <c r="R649" s="3"/>
      <c r="S649" s="3"/>
      <c r="T649" s="3"/>
      <c r="U649" s="3"/>
      <c r="V649" s="4"/>
      <c r="W649" s="4"/>
      <c r="X649" s="3"/>
    </row>
    <row r="650" spans="1:35" ht="12.75" customHeight="1" x14ac:dyDescent="0.2">
      <c r="A650" s="1" t="str">
        <f t="shared" si="36"/>
        <v>GBP44418</v>
      </c>
      <c r="B650" s="1" t="s">
        <v>14</v>
      </c>
      <c r="C650" s="2">
        <v>44418</v>
      </c>
      <c r="D650" s="3">
        <v>44750</v>
      </c>
      <c r="E650" s="3">
        <v>37680</v>
      </c>
      <c r="F650" s="3">
        <v>1631</v>
      </c>
      <c r="G650" s="3">
        <v>-5525</v>
      </c>
      <c r="H650" s="4">
        <v>0.25</v>
      </c>
      <c r="I650" s="4">
        <v>0.21099999999999999</v>
      </c>
      <c r="J650" s="3">
        <f t="shared" si="35"/>
        <v>7070</v>
      </c>
      <c r="K650" s="3"/>
      <c r="M650" s="4"/>
      <c r="N650" s="4"/>
      <c r="Q650" s="2"/>
      <c r="R650" s="3"/>
      <c r="S650" s="3"/>
      <c r="T650" s="3"/>
      <c r="U650" s="3"/>
      <c r="V650" s="4"/>
      <c r="W650" s="4"/>
      <c r="X650" s="3"/>
    </row>
    <row r="651" spans="1:35" ht="12.75" customHeight="1" x14ac:dyDescent="0.2">
      <c r="A651" s="1" t="str">
        <f t="shared" si="36"/>
        <v>NZD44418</v>
      </c>
      <c r="B651" s="1" t="s">
        <v>17</v>
      </c>
      <c r="C651" s="2">
        <v>44418</v>
      </c>
      <c r="D651" s="1">
        <v>17295</v>
      </c>
      <c r="E651" s="1">
        <v>18327</v>
      </c>
      <c r="F651" s="1">
        <v>336</v>
      </c>
      <c r="G651" s="1">
        <v>1043</v>
      </c>
      <c r="H651" s="4">
        <v>0.37</v>
      </c>
      <c r="I651" s="4">
        <v>0.39300000000000002</v>
      </c>
      <c r="J651" s="3">
        <f t="shared" si="35"/>
        <v>-1032</v>
      </c>
      <c r="K651" s="3"/>
      <c r="Q651" s="2"/>
      <c r="R651" s="3"/>
      <c r="S651" s="3"/>
      <c r="T651" s="3"/>
      <c r="U651" s="3"/>
      <c r="V651" s="4"/>
      <c r="W651" s="4"/>
      <c r="X651" s="3"/>
    </row>
    <row r="652" spans="1:35" ht="12.75" customHeight="1" x14ac:dyDescent="0.2">
      <c r="A652" s="1" t="str">
        <f t="shared" si="36"/>
        <v>CHF44418</v>
      </c>
      <c r="B652" s="1" t="s">
        <v>18</v>
      </c>
      <c r="C652" s="2">
        <v>44418</v>
      </c>
      <c r="D652" s="1">
        <v>18537</v>
      </c>
      <c r="E652" s="1">
        <v>8859</v>
      </c>
      <c r="F652" s="1">
        <v>2015</v>
      </c>
      <c r="G652" s="1">
        <v>-120</v>
      </c>
      <c r="H652" s="4">
        <v>0.41</v>
      </c>
      <c r="I652" s="4">
        <v>0.19600000000000001</v>
      </c>
      <c r="J652" s="3">
        <f t="shared" si="35"/>
        <v>9678</v>
      </c>
      <c r="K652" s="3"/>
      <c r="Q652" s="2"/>
      <c r="R652" s="3"/>
      <c r="S652" s="3"/>
      <c r="T652" s="3"/>
      <c r="U652" s="3"/>
      <c r="V652" s="4"/>
      <c r="W652" s="4"/>
      <c r="X652" s="3"/>
    </row>
    <row r="653" spans="1:35" ht="12.75" customHeight="1" x14ac:dyDescent="0.2">
      <c r="A653" s="1" t="str">
        <f t="shared" si="36"/>
        <v>XAU44418</v>
      </c>
      <c r="B653" s="1" t="s">
        <v>19</v>
      </c>
      <c r="C653" s="2">
        <v>44418</v>
      </c>
      <c r="D653" s="1">
        <v>277260</v>
      </c>
      <c r="E653" s="1">
        <v>108854</v>
      </c>
      <c r="F653" s="1">
        <v>4117</v>
      </c>
      <c r="G653" s="1">
        <v>32046</v>
      </c>
      <c r="H653" s="4">
        <v>0.58099999999999996</v>
      </c>
      <c r="I653" s="4">
        <v>0.22800000000000001</v>
      </c>
      <c r="J653" s="3">
        <f t="shared" ref="J653:J716" si="37">D653-E653</f>
        <v>168406</v>
      </c>
      <c r="K653" s="3"/>
      <c r="Q653" s="2"/>
      <c r="R653" s="3"/>
      <c r="S653" s="3"/>
      <c r="T653" s="3"/>
      <c r="U653" s="3"/>
      <c r="V653" s="4"/>
      <c r="W653" s="4"/>
      <c r="X653" s="3"/>
    </row>
    <row r="654" spans="1:35" ht="12.75" customHeight="1" x14ac:dyDescent="0.2">
      <c r="A654" s="1" t="str">
        <f t="shared" si="36"/>
        <v>NAS44418</v>
      </c>
      <c r="B654" s="1" t="s">
        <v>20</v>
      </c>
      <c r="C654" s="2">
        <v>44418</v>
      </c>
      <c r="D654" s="1">
        <v>58502</v>
      </c>
      <c r="E654" s="1">
        <v>71771</v>
      </c>
      <c r="F654" s="1">
        <v>-6367</v>
      </c>
      <c r="G654" s="1">
        <v>5436</v>
      </c>
      <c r="H654" s="4">
        <v>0.251</v>
      </c>
      <c r="I654" s="4">
        <v>0.308</v>
      </c>
      <c r="J654" s="3">
        <f t="shared" si="37"/>
        <v>-13269</v>
      </c>
      <c r="K654" s="3"/>
      <c r="Q654" s="2"/>
      <c r="R654" s="3"/>
      <c r="S654" s="3"/>
      <c r="T654" s="3"/>
      <c r="U654" s="3"/>
      <c r="V654" s="4"/>
      <c r="W654" s="4"/>
      <c r="X654" s="3"/>
    </row>
    <row r="655" spans="1:35" ht="12.75" customHeight="1" x14ac:dyDescent="0.2">
      <c r="A655" s="1" t="str">
        <f t="shared" si="36"/>
        <v>ZAR44418</v>
      </c>
      <c r="B655" s="1" t="s">
        <v>16</v>
      </c>
      <c r="C655" s="2">
        <v>44418</v>
      </c>
      <c r="D655" s="1">
        <v>8045</v>
      </c>
      <c r="E655" s="1">
        <v>3536</v>
      </c>
      <c r="F655" s="1">
        <v>505</v>
      </c>
      <c r="G655" s="1">
        <v>-55</v>
      </c>
      <c r="H655" s="4">
        <v>0.46899999999999997</v>
      </c>
      <c r="I655" s="4">
        <v>0.20599999999999999</v>
      </c>
      <c r="J655" s="3">
        <f t="shared" si="37"/>
        <v>4509</v>
      </c>
      <c r="K655" s="3"/>
      <c r="Q655" s="2"/>
      <c r="R655" s="3"/>
      <c r="S655" s="3"/>
      <c r="T655" s="3"/>
      <c r="U655" s="3"/>
      <c r="V655" s="4"/>
      <c r="W655" s="4"/>
      <c r="X655" s="3"/>
    </row>
    <row r="656" spans="1:35" ht="12.75" customHeight="1" x14ac:dyDescent="0.2">
      <c r="A656" s="1" t="str">
        <f t="shared" si="36"/>
        <v>JPY44411</v>
      </c>
      <c r="B656" s="1" t="s">
        <v>9</v>
      </c>
      <c r="C656" s="2">
        <v>44411</v>
      </c>
      <c r="D656" s="3">
        <v>30409</v>
      </c>
      <c r="E656" s="3">
        <v>85599</v>
      </c>
      <c r="F656" s="3">
        <v>-2566</v>
      </c>
      <c r="G656" s="3">
        <v>-7310</v>
      </c>
      <c r="H656" s="4">
        <v>0.161</v>
      </c>
      <c r="I656" s="4">
        <v>0.45200000000000001</v>
      </c>
      <c r="J656" s="3">
        <f t="shared" si="37"/>
        <v>-55190</v>
      </c>
      <c r="K656" s="3"/>
      <c r="N656" s="2"/>
      <c r="O656" s="2"/>
      <c r="V656" s="4"/>
      <c r="W656" s="4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2.75" customHeight="1" x14ac:dyDescent="0.2">
      <c r="A657" s="1" t="str">
        <f t="shared" ref="A657:A720" si="38">B657&amp;C657</f>
        <v>USD44411</v>
      </c>
      <c r="B657" s="1" t="s">
        <v>10</v>
      </c>
      <c r="C657" s="2">
        <v>44411</v>
      </c>
      <c r="D657" s="3">
        <v>33461</v>
      </c>
      <c r="E657" s="3">
        <v>14580</v>
      </c>
      <c r="F657" s="3">
        <v>1703</v>
      </c>
      <c r="G657" s="3">
        <v>-637</v>
      </c>
      <c r="H657" s="4">
        <v>0.77600000000000002</v>
      </c>
      <c r="I657" s="4">
        <v>0.33800000000000002</v>
      </c>
      <c r="J657" s="3">
        <f t="shared" si="37"/>
        <v>18881</v>
      </c>
      <c r="K657" s="3"/>
      <c r="Q657" s="2"/>
      <c r="R657" s="3"/>
      <c r="S657" s="3"/>
      <c r="T657" s="3"/>
      <c r="U657" s="3"/>
      <c r="V657" s="4"/>
      <c r="W657" s="4"/>
      <c r="X657" s="3"/>
    </row>
    <row r="658" spans="1:35" ht="12.75" customHeight="1" x14ac:dyDescent="0.2">
      <c r="A658" s="1" t="str">
        <f t="shared" si="38"/>
        <v>CAD44411</v>
      </c>
      <c r="B658" s="1" t="s">
        <v>11</v>
      </c>
      <c r="C658" s="2">
        <v>44411</v>
      </c>
      <c r="D658" s="3">
        <v>46064</v>
      </c>
      <c r="E658" s="3">
        <v>38604</v>
      </c>
      <c r="F658" s="3">
        <v>-984</v>
      </c>
      <c r="G658" s="3">
        <v>-3070</v>
      </c>
      <c r="H658" s="4">
        <v>0.27</v>
      </c>
      <c r="I658" s="4">
        <v>0.22600000000000001</v>
      </c>
      <c r="J658" s="3">
        <f t="shared" si="37"/>
        <v>7460</v>
      </c>
      <c r="K658" s="3"/>
      <c r="Q658" s="2"/>
      <c r="R658" s="3"/>
      <c r="S658" s="3"/>
      <c r="T658" s="3"/>
      <c r="U658" s="3"/>
      <c r="V658" s="4"/>
      <c r="W658" s="4"/>
      <c r="X658" s="3"/>
    </row>
    <row r="659" spans="1:35" ht="12.75" customHeight="1" x14ac:dyDescent="0.2">
      <c r="A659" s="1" t="str">
        <f t="shared" si="38"/>
        <v>AUD44411</v>
      </c>
      <c r="B659" s="1" t="s">
        <v>12</v>
      </c>
      <c r="C659" s="2">
        <v>44411</v>
      </c>
      <c r="D659" s="3">
        <v>57742</v>
      </c>
      <c r="E659" s="3">
        <v>99025</v>
      </c>
      <c r="F659" s="3">
        <v>327</v>
      </c>
      <c r="G659" s="3">
        <v>2263</v>
      </c>
      <c r="H659" s="4">
        <v>0.34</v>
      </c>
      <c r="I659" s="4">
        <v>0.58299999999999996</v>
      </c>
      <c r="J659" s="3">
        <f t="shared" si="37"/>
        <v>-41283</v>
      </c>
      <c r="K659" s="3"/>
      <c r="Q659" s="2"/>
      <c r="R659" s="3"/>
      <c r="S659" s="3"/>
      <c r="T659" s="3"/>
      <c r="U659" s="3"/>
      <c r="V659" s="4"/>
      <c r="W659" s="4"/>
      <c r="X659" s="3"/>
    </row>
    <row r="660" spans="1:35" ht="12.75" customHeight="1" x14ac:dyDescent="0.2">
      <c r="A660" s="1" t="str">
        <f t="shared" si="38"/>
        <v>EUR44411</v>
      </c>
      <c r="B660" s="1" t="s">
        <v>13</v>
      </c>
      <c r="C660" s="2">
        <v>44411</v>
      </c>
      <c r="D660" s="1">
        <v>199067</v>
      </c>
      <c r="E660" s="1">
        <v>161060</v>
      </c>
      <c r="F660" s="1">
        <v>-3178</v>
      </c>
      <c r="G660" s="1">
        <v>-3059</v>
      </c>
      <c r="H660" s="4">
        <v>0.29499999999999998</v>
      </c>
      <c r="I660" s="4">
        <v>0.23899999999999999</v>
      </c>
      <c r="J660" s="3">
        <f t="shared" si="37"/>
        <v>38007</v>
      </c>
      <c r="K660" s="3"/>
      <c r="Q660" s="2"/>
      <c r="R660" s="3"/>
      <c r="S660" s="3"/>
      <c r="T660" s="3"/>
      <c r="U660" s="3"/>
      <c r="V660" s="4"/>
      <c r="W660" s="4"/>
      <c r="X660" s="3"/>
    </row>
    <row r="661" spans="1:35" ht="12.75" customHeight="1" x14ac:dyDescent="0.2">
      <c r="A661" s="1" t="str">
        <f t="shared" si="38"/>
        <v>GBP44411</v>
      </c>
      <c r="B661" s="1" t="s">
        <v>14</v>
      </c>
      <c r="C661" s="2">
        <v>44411</v>
      </c>
      <c r="D661" s="3">
        <v>43119</v>
      </c>
      <c r="E661" s="3">
        <v>43205</v>
      </c>
      <c r="F661" s="3">
        <v>1925</v>
      </c>
      <c r="G661" s="3">
        <v>-3673</v>
      </c>
      <c r="H661" s="4">
        <v>0.23799999999999999</v>
      </c>
      <c r="I661" s="4">
        <v>0.23899999999999999</v>
      </c>
      <c r="J661" s="3">
        <f t="shared" si="37"/>
        <v>-86</v>
      </c>
      <c r="K661" s="3"/>
      <c r="M661" s="4"/>
      <c r="N661" s="4"/>
      <c r="Q661" s="2"/>
      <c r="R661" s="3"/>
      <c r="S661" s="3"/>
      <c r="T661" s="3"/>
      <c r="U661" s="3"/>
      <c r="V661" s="4"/>
      <c r="W661" s="4"/>
      <c r="X661" s="3"/>
    </row>
    <row r="662" spans="1:35" ht="12.75" customHeight="1" x14ac:dyDescent="0.2">
      <c r="A662" s="1" t="str">
        <f t="shared" si="38"/>
        <v>NZD44411</v>
      </c>
      <c r="B662" s="1" t="s">
        <v>17</v>
      </c>
      <c r="C662" s="2">
        <v>44411</v>
      </c>
      <c r="D662" s="1">
        <v>16959</v>
      </c>
      <c r="E662" s="1">
        <v>17284</v>
      </c>
      <c r="F662" s="1">
        <v>-2546</v>
      </c>
      <c r="G662" s="1">
        <v>-800</v>
      </c>
      <c r="H662" s="4">
        <v>0.39700000000000002</v>
      </c>
      <c r="I662" s="4">
        <v>0.40400000000000003</v>
      </c>
      <c r="J662" s="3">
        <f t="shared" si="37"/>
        <v>-325</v>
      </c>
      <c r="K662" s="3"/>
      <c r="Q662" s="2"/>
      <c r="R662" s="3"/>
      <c r="S662" s="3"/>
      <c r="T662" s="3"/>
      <c r="U662" s="3"/>
      <c r="V662" s="4"/>
      <c r="W662" s="4"/>
      <c r="X662" s="3"/>
    </row>
    <row r="663" spans="1:35" x14ac:dyDescent="0.2">
      <c r="A663" s="1" t="str">
        <f t="shared" si="38"/>
        <v>CHF44411</v>
      </c>
      <c r="B663" s="1" t="s">
        <v>18</v>
      </c>
      <c r="C663" s="2">
        <v>44411</v>
      </c>
      <c r="D663" s="1">
        <v>16522</v>
      </c>
      <c r="E663" s="1">
        <v>8979</v>
      </c>
      <c r="F663" s="1">
        <v>-1740</v>
      </c>
      <c r="G663" s="1">
        <v>-794</v>
      </c>
      <c r="H663" s="4">
        <v>0.38900000000000001</v>
      </c>
      <c r="I663" s="4">
        <v>0.21099999999999999</v>
      </c>
      <c r="J663" s="3">
        <f t="shared" si="37"/>
        <v>7543</v>
      </c>
      <c r="K663" s="3"/>
      <c r="Q663" s="2"/>
      <c r="R663" s="3"/>
      <c r="S663" s="3"/>
      <c r="T663" s="3"/>
      <c r="U663" s="3"/>
      <c r="V663" s="4"/>
      <c r="W663" s="4"/>
      <c r="X663" s="3"/>
    </row>
    <row r="664" spans="1:35" x14ac:dyDescent="0.2">
      <c r="A664" s="1" t="str">
        <f t="shared" si="38"/>
        <v>XAU44411</v>
      </c>
      <c r="B664" s="1" t="s">
        <v>19</v>
      </c>
      <c r="C664" s="2">
        <v>44411</v>
      </c>
      <c r="D664" s="1">
        <v>273143</v>
      </c>
      <c r="E664" s="1">
        <v>76808</v>
      </c>
      <c r="F664" s="1">
        <v>-545</v>
      </c>
      <c r="G664" s="1">
        <v>2508</v>
      </c>
      <c r="H664" s="4">
        <v>0.56200000000000006</v>
      </c>
      <c r="I664" s="4">
        <v>0.158</v>
      </c>
      <c r="J664" s="3">
        <f t="shared" si="37"/>
        <v>196335</v>
      </c>
      <c r="K664" s="3"/>
      <c r="Q664" s="2"/>
      <c r="R664" s="3"/>
      <c r="S664" s="3"/>
      <c r="T664" s="3"/>
      <c r="U664" s="3"/>
      <c r="V664" s="4"/>
      <c r="W664" s="4"/>
      <c r="X664" s="3"/>
    </row>
    <row r="665" spans="1:35" x14ac:dyDescent="0.2">
      <c r="A665" s="1" t="str">
        <f t="shared" si="38"/>
        <v>NAS44411</v>
      </c>
      <c r="B665" s="1" t="s">
        <v>20</v>
      </c>
      <c r="C665" s="2">
        <v>44411</v>
      </c>
      <c r="D665" s="1">
        <v>64869</v>
      </c>
      <c r="E665" s="1">
        <v>66335</v>
      </c>
      <c r="F665" s="1">
        <v>1031</v>
      </c>
      <c r="G665" s="1">
        <v>-7328</v>
      </c>
      <c r="H665" s="4">
        <v>0.29099999999999998</v>
      </c>
      <c r="I665" s="4">
        <v>0.29699999999999999</v>
      </c>
      <c r="J665" s="3">
        <f t="shared" si="37"/>
        <v>-1466</v>
      </c>
      <c r="K665" s="3"/>
      <c r="Q665" s="2"/>
      <c r="R665" s="3"/>
      <c r="S665" s="3"/>
      <c r="T665" s="3"/>
      <c r="U665" s="3"/>
      <c r="V665" s="4"/>
      <c r="W665" s="4"/>
      <c r="X665" s="3"/>
    </row>
    <row r="666" spans="1:35" x14ac:dyDescent="0.2">
      <c r="A666" s="1" t="str">
        <f t="shared" si="38"/>
        <v>ZAR44411</v>
      </c>
      <c r="B666" s="1" t="s">
        <v>16</v>
      </c>
      <c r="C666" s="2">
        <v>44411</v>
      </c>
      <c r="D666" s="1">
        <v>7540</v>
      </c>
      <c r="E666" s="1">
        <v>3591</v>
      </c>
      <c r="F666" s="1">
        <v>-1582</v>
      </c>
      <c r="G666" s="1">
        <v>-526</v>
      </c>
      <c r="H666" s="4">
        <v>0.439</v>
      </c>
      <c r="I666" s="4">
        <v>0.20899999999999999</v>
      </c>
      <c r="J666" s="3">
        <f t="shared" si="37"/>
        <v>3949</v>
      </c>
      <c r="K666" s="3"/>
      <c r="Q666" s="2"/>
      <c r="R666" s="3"/>
      <c r="S666" s="3"/>
      <c r="T666" s="3"/>
      <c r="U666" s="3"/>
      <c r="V666" s="4"/>
      <c r="W666" s="4"/>
      <c r="X666" s="3"/>
    </row>
    <row r="667" spans="1:35" x14ac:dyDescent="0.2">
      <c r="A667" s="1" t="str">
        <f t="shared" si="38"/>
        <v>JPY44404</v>
      </c>
      <c r="B667" s="1" t="s">
        <v>9</v>
      </c>
      <c r="C667" s="2">
        <v>44404</v>
      </c>
      <c r="D667" s="3">
        <v>32975</v>
      </c>
      <c r="E667" s="3">
        <v>92909</v>
      </c>
      <c r="F667" s="3">
        <v>-2499</v>
      </c>
      <c r="G667" s="3">
        <v>1704</v>
      </c>
      <c r="H667" s="4">
        <v>0.16800000000000001</v>
      </c>
      <c r="I667" s="4">
        <v>0.47399999999999998</v>
      </c>
      <c r="J667" s="3">
        <f t="shared" si="37"/>
        <v>-59934</v>
      </c>
      <c r="K667" s="3"/>
      <c r="N667" s="2"/>
      <c r="O667" s="2"/>
      <c r="V667" s="4"/>
      <c r="W667" s="4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x14ac:dyDescent="0.2">
      <c r="A668" s="1" t="str">
        <f t="shared" si="38"/>
        <v>USD44404</v>
      </c>
      <c r="B668" s="1" t="s">
        <v>10</v>
      </c>
      <c r="C668" s="2">
        <v>44404</v>
      </c>
      <c r="D668" s="3">
        <v>31758</v>
      </c>
      <c r="E668" s="3">
        <v>15217</v>
      </c>
      <c r="F668" s="3">
        <v>2976</v>
      </c>
      <c r="G668" s="3">
        <v>-1377</v>
      </c>
      <c r="H668" s="4">
        <v>0.73799999999999999</v>
      </c>
      <c r="I668" s="4">
        <v>0.35299999999999998</v>
      </c>
      <c r="J668" s="3">
        <f t="shared" si="37"/>
        <v>16541</v>
      </c>
      <c r="K668" s="3"/>
      <c r="Q668" s="2"/>
      <c r="R668" s="3"/>
      <c r="S668" s="3"/>
      <c r="T668" s="3"/>
      <c r="U668" s="3"/>
      <c r="V668" s="4"/>
      <c r="W668" s="4"/>
      <c r="X668" s="3"/>
    </row>
    <row r="669" spans="1:35" x14ac:dyDescent="0.2">
      <c r="A669" s="1" t="str">
        <f t="shared" si="38"/>
        <v>CAD44404</v>
      </c>
      <c r="B669" s="1" t="s">
        <v>11</v>
      </c>
      <c r="C669" s="2">
        <v>44404</v>
      </c>
      <c r="D669" s="3">
        <v>47048</v>
      </c>
      <c r="E669" s="3">
        <v>41674</v>
      </c>
      <c r="F669" s="3">
        <v>-12835</v>
      </c>
      <c r="G669" s="3">
        <v>-5294</v>
      </c>
      <c r="H669" s="4">
        <v>0.29899999999999999</v>
      </c>
      <c r="I669" s="4">
        <v>0.23899999999999999</v>
      </c>
      <c r="J669" s="3">
        <f t="shared" si="37"/>
        <v>5374</v>
      </c>
      <c r="K669" s="3"/>
      <c r="Q669" s="2"/>
      <c r="R669" s="3"/>
      <c r="S669" s="3"/>
      <c r="T669" s="3"/>
      <c r="U669" s="3"/>
      <c r="V669" s="4"/>
      <c r="W669" s="4"/>
      <c r="X669" s="3"/>
    </row>
    <row r="670" spans="1:35" x14ac:dyDescent="0.2">
      <c r="A670" s="1" t="str">
        <f t="shared" si="38"/>
        <v>AUD44404</v>
      </c>
      <c r="B670" s="1" t="s">
        <v>12</v>
      </c>
      <c r="C670" s="2">
        <v>44404</v>
      </c>
      <c r="D670" s="3">
        <v>57415</v>
      </c>
      <c r="E670" s="3">
        <v>96762</v>
      </c>
      <c r="F670" s="3">
        <v>343</v>
      </c>
      <c r="G670" s="3">
        <v>4000</v>
      </c>
      <c r="H670" s="4">
        <v>0.34200000000000003</v>
      </c>
      <c r="I670" s="4">
        <v>0.57699999999999996</v>
      </c>
      <c r="J670" s="3">
        <f t="shared" si="37"/>
        <v>-39347</v>
      </c>
      <c r="K670" s="3"/>
      <c r="Q670" s="2"/>
      <c r="R670" s="3"/>
      <c r="S670" s="3"/>
      <c r="T670" s="3"/>
      <c r="U670" s="3"/>
      <c r="V670" s="4"/>
      <c r="W670" s="4"/>
      <c r="X670" s="3"/>
    </row>
    <row r="671" spans="1:35" x14ac:dyDescent="0.2">
      <c r="A671" s="1" t="str">
        <f t="shared" si="38"/>
        <v>EUR44404</v>
      </c>
      <c r="B671" s="1" t="s">
        <v>13</v>
      </c>
      <c r="C671" s="2">
        <v>44404</v>
      </c>
      <c r="D671" s="1">
        <v>202245</v>
      </c>
      <c r="E671" s="1">
        <v>164119</v>
      </c>
      <c r="F671" s="1">
        <v>-6424</v>
      </c>
      <c r="G671" s="1">
        <v>1272</v>
      </c>
      <c r="H671" s="4">
        <v>0.29799999999999999</v>
      </c>
      <c r="I671" s="4">
        <v>0.24199999999999999</v>
      </c>
      <c r="J671" s="3">
        <f t="shared" si="37"/>
        <v>38126</v>
      </c>
      <c r="K671" s="3"/>
      <c r="Q671" s="2"/>
      <c r="R671" s="3"/>
      <c r="S671" s="3"/>
      <c r="T671" s="3"/>
      <c r="U671" s="3"/>
      <c r="V671" s="4"/>
      <c r="W671" s="4"/>
      <c r="X671" s="3"/>
    </row>
    <row r="672" spans="1:35" x14ac:dyDescent="0.2">
      <c r="A672" s="1" t="str">
        <f t="shared" si="38"/>
        <v>GBP44404</v>
      </c>
      <c r="B672" s="1" t="s">
        <v>14</v>
      </c>
      <c r="C672" s="2">
        <v>44404</v>
      </c>
      <c r="D672" s="3">
        <v>41194</v>
      </c>
      <c r="E672" s="3">
        <v>46878</v>
      </c>
      <c r="F672" s="3">
        <v>-3029</v>
      </c>
      <c r="G672" s="3">
        <v>-842</v>
      </c>
      <c r="H672" s="4">
        <v>0.222</v>
      </c>
      <c r="I672" s="4">
        <v>0.253</v>
      </c>
      <c r="J672" s="3">
        <f t="shared" si="37"/>
        <v>-5684</v>
      </c>
      <c r="K672" s="3"/>
      <c r="M672" s="4"/>
      <c r="N672" s="4"/>
      <c r="Q672" s="2"/>
      <c r="R672" s="3"/>
      <c r="S672" s="3"/>
      <c r="T672" s="3"/>
      <c r="U672" s="3"/>
      <c r="V672" s="4"/>
      <c r="W672" s="4"/>
      <c r="X672" s="3"/>
    </row>
    <row r="673" spans="1:35" x14ac:dyDescent="0.2">
      <c r="A673" s="1" t="str">
        <f t="shared" si="38"/>
        <v>NZD44404</v>
      </c>
      <c r="B673" s="1" t="s">
        <v>17</v>
      </c>
      <c r="C673" s="2">
        <v>44404</v>
      </c>
      <c r="D673" s="1">
        <v>19505</v>
      </c>
      <c r="E673" s="1">
        <v>18084</v>
      </c>
      <c r="F673" s="1">
        <v>-1166</v>
      </c>
      <c r="G673" s="1">
        <v>459</v>
      </c>
      <c r="H673" s="4">
        <v>0.44400000000000001</v>
      </c>
      <c r="I673" s="4">
        <v>0.41099999999999998</v>
      </c>
      <c r="J673" s="3">
        <f t="shared" si="37"/>
        <v>1421</v>
      </c>
      <c r="K673" s="3"/>
      <c r="Q673" s="2"/>
      <c r="R673" s="3"/>
      <c r="S673" s="3"/>
      <c r="T673" s="3"/>
      <c r="U673" s="3"/>
      <c r="V673" s="4"/>
      <c r="W673" s="4"/>
      <c r="X673" s="3"/>
    </row>
    <row r="674" spans="1:35" x14ac:dyDescent="0.2">
      <c r="A674" s="1" t="str">
        <f t="shared" si="38"/>
        <v>CHF44404</v>
      </c>
      <c r="B674" s="1" t="s">
        <v>18</v>
      </c>
      <c r="C674" s="2">
        <v>44404</v>
      </c>
      <c r="D674" s="1">
        <v>18262</v>
      </c>
      <c r="E674" s="1">
        <v>9773</v>
      </c>
      <c r="F674" s="1">
        <v>201</v>
      </c>
      <c r="G674" s="1">
        <v>-246</v>
      </c>
      <c r="H674" s="4">
        <v>0.40799999999999997</v>
      </c>
      <c r="I674" s="4">
        <v>0.218</v>
      </c>
      <c r="J674" s="3">
        <f t="shared" si="37"/>
        <v>8489</v>
      </c>
      <c r="K674" s="3"/>
      <c r="Q674" s="2"/>
      <c r="R674" s="3"/>
      <c r="S674" s="3"/>
      <c r="T674" s="3"/>
      <c r="U674" s="3"/>
      <c r="V674" s="4"/>
      <c r="W674" s="4"/>
      <c r="X674" s="3"/>
    </row>
    <row r="675" spans="1:35" x14ac:dyDescent="0.2">
      <c r="A675" s="1" t="str">
        <f t="shared" si="38"/>
        <v>XAU44404</v>
      </c>
      <c r="B675" s="1" t="s">
        <v>19</v>
      </c>
      <c r="C675" s="2">
        <v>44404</v>
      </c>
      <c r="D675" s="1">
        <v>273688</v>
      </c>
      <c r="E675" s="1">
        <v>74300</v>
      </c>
      <c r="F675" s="1">
        <v>-3624</v>
      </c>
      <c r="G675" s="1">
        <v>-7040</v>
      </c>
      <c r="H675" s="4">
        <v>0.54700000000000004</v>
      </c>
      <c r="I675" s="4">
        <v>0.14899999999999999</v>
      </c>
      <c r="J675" s="3">
        <f t="shared" si="37"/>
        <v>199388</v>
      </c>
      <c r="K675" s="3"/>
      <c r="Q675" s="2"/>
      <c r="R675" s="3"/>
      <c r="S675" s="3"/>
      <c r="T675" s="3"/>
      <c r="U675" s="3"/>
      <c r="V675" s="4"/>
      <c r="W675" s="4"/>
      <c r="X675" s="3"/>
    </row>
    <row r="676" spans="1:35" x14ac:dyDescent="0.2">
      <c r="A676" s="1" t="str">
        <f t="shared" si="38"/>
        <v>NAS44404</v>
      </c>
      <c r="B676" s="1" t="s">
        <v>20</v>
      </c>
      <c r="C676" s="2">
        <v>44404</v>
      </c>
      <c r="D676" s="1">
        <v>63838</v>
      </c>
      <c r="E676" s="1">
        <v>73663</v>
      </c>
      <c r="F676" s="1">
        <v>-8057</v>
      </c>
      <c r="G676" s="1">
        <v>-514</v>
      </c>
      <c r="H676" s="4">
        <v>0.27200000000000002</v>
      </c>
      <c r="I676" s="4">
        <v>0.314</v>
      </c>
      <c r="J676" s="3">
        <f t="shared" si="37"/>
        <v>-9825</v>
      </c>
      <c r="K676" s="3"/>
      <c r="Q676" s="2"/>
      <c r="R676" s="3"/>
      <c r="S676" s="3"/>
      <c r="T676" s="3"/>
      <c r="U676" s="3"/>
      <c r="V676" s="4"/>
      <c r="W676" s="4"/>
      <c r="X676" s="3"/>
    </row>
    <row r="677" spans="1:35" x14ac:dyDescent="0.2">
      <c r="A677" s="1" t="str">
        <f t="shared" si="38"/>
        <v>ZAR44404</v>
      </c>
      <c r="B677" s="1" t="s">
        <v>16</v>
      </c>
      <c r="C677" s="2">
        <v>44404</v>
      </c>
      <c r="D677" s="1">
        <v>9122</v>
      </c>
      <c r="E677" s="1">
        <v>4117</v>
      </c>
      <c r="F677" s="1">
        <v>106</v>
      </c>
      <c r="G677" s="1">
        <v>744</v>
      </c>
      <c r="H677" s="4">
        <v>0.498</v>
      </c>
      <c r="I677" s="4">
        <v>0.22500000000000001</v>
      </c>
      <c r="J677" s="3">
        <f t="shared" si="37"/>
        <v>5005</v>
      </c>
      <c r="K677" s="3"/>
      <c r="Q677" s="2"/>
      <c r="R677" s="3"/>
      <c r="S677" s="3"/>
      <c r="T677" s="3"/>
      <c r="U677" s="3"/>
      <c r="V677" s="4"/>
      <c r="W677" s="4"/>
      <c r="X677" s="3"/>
    </row>
    <row r="678" spans="1:35" x14ac:dyDescent="0.2">
      <c r="A678" s="1" t="str">
        <f t="shared" si="38"/>
        <v>JPY44397</v>
      </c>
      <c r="B678" s="1" t="s">
        <v>9</v>
      </c>
      <c r="C678" s="2">
        <v>44397</v>
      </c>
      <c r="D678" s="3">
        <v>35474</v>
      </c>
      <c r="E678" s="3">
        <v>91205</v>
      </c>
      <c r="F678" s="3">
        <v>-4966</v>
      </c>
      <c r="G678" s="3">
        <v>-5485</v>
      </c>
      <c r="H678" s="4">
        <v>0.184</v>
      </c>
      <c r="I678" s="4">
        <v>0.47399999999999998</v>
      </c>
      <c r="J678" s="3">
        <f t="shared" si="37"/>
        <v>-55731</v>
      </c>
      <c r="K678" s="3"/>
      <c r="N678" s="2"/>
      <c r="O678" s="2"/>
      <c r="V678" s="4"/>
      <c r="W678" s="4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x14ac:dyDescent="0.2">
      <c r="A679" s="1" t="str">
        <f t="shared" si="38"/>
        <v>USD44397</v>
      </c>
      <c r="B679" s="1" t="s">
        <v>10</v>
      </c>
      <c r="C679" s="2">
        <v>44397</v>
      </c>
      <c r="D679" s="3">
        <v>28782</v>
      </c>
      <c r="E679" s="3">
        <v>16594</v>
      </c>
      <c r="F679" s="3">
        <v>1280</v>
      </c>
      <c r="G679" s="3">
        <v>349</v>
      </c>
      <c r="H679" s="4">
        <v>0.74</v>
      </c>
      <c r="I679" s="4">
        <v>0.42599999999999999</v>
      </c>
      <c r="J679" s="3">
        <f t="shared" si="37"/>
        <v>12188</v>
      </c>
      <c r="K679" s="3"/>
      <c r="Q679" s="2"/>
      <c r="R679" s="3"/>
      <c r="S679" s="3"/>
      <c r="T679" s="3"/>
      <c r="U679" s="3"/>
      <c r="V679" s="4"/>
      <c r="W679" s="4"/>
      <c r="X679" s="3"/>
    </row>
    <row r="680" spans="1:35" x14ac:dyDescent="0.2">
      <c r="A680" s="1" t="str">
        <f t="shared" si="38"/>
        <v>CAD44397</v>
      </c>
      <c r="B680" s="1" t="s">
        <v>11</v>
      </c>
      <c r="C680" s="2">
        <v>44397</v>
      </c>
      <c r="D680" s="3">
        <v>59883</v>
      </c>
      <c r="E680" s="3">
        <v>46968</v>
      </c>
      <c r="F680" s="3">
        <v>-3224</v>
      </c>
      <c r="G680" s="3">
        <v>10237</v>
      </c>
      <c r="H680" s="4">
        <v>0.316</v>
      </c>
      <c r="I680" s="4">
        <v>0.248</v>
      </c>
      <c r="J680" s="3">
        <f t="shared" si="37"/>
        <v>12915</v>
      </c>
      <c r="K680" s="3"/>
      <c r="Q680" s="2"/>
      <c r="R680" s="3"/>
      <c r="S680" s="3"/>
      <c r="T680" s="3"/>
      <c r="U680" s="3"/>
      <c r="V680" s="4"/>
      <c r="W680" s="4"/>
      <c r="X680" s="3"/>
    </row>
    <row r="681" spans="1:35" x14ac:dyDescent="0.2">
      <c r="A681" s="1" t="str">
        <f t="shared" si="38"/>
        <v>AUD44397</v>
      </c>
      <c r="B681" s="1" t="s">
        <v>12</v>
      </c>
      <c r="C681" s="2">
        <v>44397</v>
      </c>
      <c r="D681" s="3">
        <v>57072</v>
      </c>
      <c r="E681" s="3">
        <v>92762</v>
      </c>
      <c r="F681" s="3">
        <v>351</v>
      </c>
      <c r="G681" s="3">
        <v>7253</v>
      </c>
      <c r="H681" s="4">
        <v>0.34899999999999998</v>
      </c>
      <c r="I681" s="4">
        <v>0.56699999999999995</v>
      </c>
      <c r="J681" s="3">
        <f t="shared" si="37"/>
        <v>-35690</v>
      </c>
      <c r="K681" s="3"/>
      <c r="Q681" s="2"/>
      <c r="R681" s="3"/>
      <c r="S681" s="3"/>
      <c r="T681" s="3"/>
      <c r="U681" s="3"/>
      <c r="V681" s="4"/>
      <c r="W681" s="4"/>
      <c r="X681" s="3"/>
    </row>
    <row r="682" spans="1:35" x14ac:dyDescent="0.2">
      <c r="A682" s="1" t="str">
        <f t="shared" si="38"/>
        <v>EUR44397</v>
      </c>
      <c r="B682" s="1" t="s">
        <v>13</v>
      </c>
      <c r="C682" s="2">
        <v>44397</v>
      </c>
      <c r="D682" s="1">
        <v>208669</v>
      </c>
      <c r="E682" s="1">
        <v>162847</v>
      </c>
      <c r="F682" s="1">
        <v>-4182</v>
      </c>
      <c r="G682" s="1">
        <v>9709</v>
      </c>
      <c r="H682" s="4">
        <v>0.30499999999999999</v>
      </c>
      <c r="I682" s="4">
        <v>0.23799999999999999</v>
      </c>
      <c r="J682" s="3">
        <f t="shared" si="37"/>
        <v>45822</v>
      </c>
      <c r="K682" s="3"/>
      <c r="Q682" s="2"/>
      <c r="R682" s="3"/>
      <c r="S682" s="3"/>
      <c r="T682" s="3"/>
      <c r="U682" s="3"/>
      <c r="V682" s="4"/>
      <c r="W682" s="4"/>
      <c r="X682" s="3"/>
    </row>
    <row r="683" spans="1:35" x14ac:dyDescent="0.2">
      <c r="A683" s="1" t="str">
        <f t="shared" si="38"/>
        <v>GBP44397</v>
      </c>
      <c r="B683" s="1" t="s">
        <v>14</v>
      </c>
      <c r="C683" s="2">
        <v>44397</v>
      </c>
      <c r="D683" s="3">
        <v>44223</v>
      </c>
      <c r="E683" s="3">
        <v>47720</v>
      </c>
      <c r="F683" s="3">
        <v>-463</v>
      </c>
      <c r="G683" s="3">
        <v>11003</v>
      </c>
      <c r="H683" s="4">
        <v>0.23400000000000001</v>
      </c>
      <c r="I683" s="4">
        <v>0.253</v>
      </c>
      <c r="J683" s="3">
        <f t="shared" si="37"/>
        <v>-3497</v>
      </c>
      <c r="K683" s="3"/>
      <c r="Q683" s="2"/>
      <c r="R683" s="3"/>
      <c r="S683" s="3"/>
      <c r="T683" s="3"/>
      <c r="U683" s="3"/>
      <c r="V683" s="4"/>
      <c r="W683" s="4"/>
      <c r="X683" s="3"/>
    </row>
    <row r="684" spans="1:35" x14ac:dyDescent="0.2">
      <c r="A684" s="1" t="str">
        <f t="shared" si="38"/>
        <v>NZD44397</v>
      </c>
      <c r="B684" s="1" t="s">
        <v>17</v>
      </c>
      <c r="C684" s="2">
        <v>44397</v>
      </c>
      <c r="D684" s="1">
        <v>20671</v>
      </c>
      <c r="E684" s="1">
        <v>17625</v>
      </c>
      <c r="F684" s="1">
        <v>44</v>
      </c>
      <c r="G684" s="1">
        <v>228</v>
      </c>
      <c r="H684" s="4">
        <v>0.47399999999999998</v>
      </c>
      <c r="I684" s="4">
        <v>0.40400000000000003</v>
      </c>
      <c r="J684" s="3">
        <f t="shared" si="37"/>
        <v>3046</v>
      </c>
      <c r="K684" s="3"/>
      <c r="Q684" s="2"/>
      <c r="R684" s="3"/>
      <c r="S684" s="3"/>
      <c r="T684" s="3"/>
      <c r="U684" s="3"/>
      <c r="V684" s="4"/>
      <c r="W684" s="4"/>
      <c r="X684" s="3"/>
    </row>
    <row r="685" spans="1:35" x14ac:dyDescent="0.2">
      <c r="A685" s="1" t="str">
        <f t="shared" si="38"/>
        <v>CHF44397</v>
      </c>
      <c r="B685" s="1" t="s">
        <v>18</v>
      </c>
      <c r="C685" s="2">
        <v>44397</v>
      </c>
      <c r="D685" s="1">
        <v>18061</v>
      </c>
      <c r="E685" s="1">
        <v>10019</v>
      </c>
      <c r="F685" s="1">
        <v>-13</v>
      </c>
      <c r="G685" s="1">
        <v>-918</v>
      </c>
      <c r="H685" s="4">
        <v>0.40400000000000003</v>
      </c>
      <c r="I685" s="4">
        <v>0.224</v>
      </c>
      <c r="J685" s="3">
        <f t="shared" si="37"/>
        <v>8042</v>
      </c>
      <c r="K685" s="3"/>
      <c r="Q685" s="2"/>
      <c r="R685" s="3"/>
      <c r="S685" s="3"/>
      <c r="T685" s="3"/>
      <c r="U685" s="3"/>
      <c r="V685" s="4"/>
      <c r="W685" s="4"/>
      <c r="X685" s="3"/>
    </row>
    <row r="686" spans="1:35" x14ac:dyDescent="0.2">
      <c r="A686" s="1" t="str">
        <f t="shared" si="38"/>
        <v>XAU44397</v>
      </c>
      <c r="B686" s="1" t="s">
        <v>19</v>
      </c>
      <c r="C686" s="2">
        <v>44397</v>
      </c>
      <c r="D686" s="1">
        <v>277312</v>
      </c>
      <c r="E686" s="1">
        <v>81340</v>
      </c>
      <c r="F686" s="1">
        <v>1769</v>
      </c>
      <c r="G686" s="1">
        <v>-3367</v>
      </c>
      <c r="H686" s="4">
        <v>0.56599999999999995</v>
      </c>
      <c r="I686" s="4">
        <v>0.16600000000000001</v>
      </c>
      <c r="J686" s="3">
        <f t="shared" si="37"/>
        <v>195972</v>
      </c>
      <c r="K686" s="3"/>
      <c r="Q686" s="2"/>
      <c r="R686" s="3"/>
      <c r="S686" s="3"/>
      <c r="T686" s="3"/>
      <c r="U686" s="3"/>
      <c r="V686" s="4"/>
      <c r="W686" s="4"/>
      <c r="X686" s="3"/>
    </row>
    <row r="687" spans="1:35" x14ac:dyDescent="0.2">
      <c r="A687" s="1" t="str">
        <f t="shared" si="38"/>
        <v>NAS44397</v>
      </c>
      <c r="B687" s="1" t="s">
        <v>20</v>
      </c>
      <c r="C687" s="2">
        <v>44397</v>
      </c>
      <c r="D687" s="1">
        <v>71895</v>
      </c>
      <c r="E687" s="1">
        <v>74177</v>
      </c>
      <c r="F687" s="1">
        <v>3931</v>
      </c>
      <c r="G687" s="1">
        <v>1957</v>
      </c>
      <c r="H687" s="4">
        <v>0.307</v>
      </c>
      <c r="I687" s="4">
        <v>0.316</v>
      </c>
      <c r="J687" s="3">
        <f t="shared" si="37"/>
        <v>-2282</v>
      </c>
      <c r="K687" s="3"/>
      <c r="Q687" s="2"/>
      <c r="R687" s="3"/>
      <c r="S687" s="3"/>
      <c r="T687" s="3"/>
      <c r="U687" s="3"/>
      <c r="V687" s="4"/>
      <c r="W687" s="4"/>
      <c r="X687" s="3"/>
    </row>
    <row r="688" spans="1:35" x14ac:dyDescent="0.2">
      <c r="A688" s="1" t="str">
        <f t="shared" si="38"/>
        <v>ZAR44397</v>
      </c>
      <c r="B688" s="1" t="s">
        <v>16</v>
      </c>
      <c r="C688" s="2">
        <v>44397</v>
      </c>
      <c r="D688" s="1">
        <v>9016</v>
      </c>
      <c r="E688" s="1">
        <v>3373</v>
      </c>
      <c r="F688" s="1">
        <v>-943</v>
      </c>
      <c r="G688" s="1">
        <v>40</v>
      </c>
      <c r="H688" s="4">
        <v>0.52200000000000002</v>
      </c>
      <c r="I688" s="4">
        <v>0.19500000000000001</v>
      </c>
      <c r="J688" s="3">
        <f t="shared" si="37"/>
        <v>5643</v>
      </c>
      <c r="K688" s="3"/>
      <c r="Q688" s="2"/>
      <c r="R688" s="3"/>
      <c r="S688" s="3"/>
      <c r="T688" s="3"/>
      <c r="U688" s="3"/>
      <c r="V688" s="4"/>
      <c r="W688" s="4"/>
      <c r="X688" s="3"/>
    </row>
    <row r="689" spans="1:35" x14ac:dyDescent="0.2">
      <c r="A689" s="1" t="str">
        <f t="shared" si="38"/>
        <v>JPY44390</v>
      </c>
      <c r="B689" s="1" t="s">
        <v>9</v>
      </c>
      <c r="C689" s="2">
        <v>44390</v>
      </c>
      <c r="D689" s="3">
        <v>40440</v>
      </c>
      <c r="E689" s="3">
        <v>96690</v>
      </c>
      <c r="F689" s="3">
        <v>8815</v>
      </c>
      <c r="G689" s="3">
        <v>-4071</v>
      </c>
      <c r="H689" s="4">
        <v>0.19900000000000001</v>
      </c>
      <c r="I689" s="4">
        <v>0.47499999999999998</v>
      </c>
      <c r="J689" s="3">
        <f t="shared" si="37"/>
        <v>-56250</v>
      </c>
      <c r="K689" s="3"/>
      <c r="N689" s="2"/>
      <c r="O689" s="2"/>
      <c r="V689" s="4"/>
      <c r="W689" s="4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x14ac:dyDescent="0.2">
      <c r="A690" s="1" t="str">
        <f t="shared" si="38"/>
        <v>USD44390</v>
      </c>
      <c r="B690" s="1" t="s">
        <v>10</v>
      </c>
      <c r="C690" s="2">
        <v>44390</v>
      </c>
      <c r="D690" s="3">
        <v>27502</v>
      </c>
      <c r="E690" s="3">
        <v>16245</v>
      </c>
      <c r="F690" s="3">
        <v>60</v>
      </c>
      <c r="G690" s="3">
        <v>-3628</v>
      </c>
      <c r="H690" s="4">
        <v>0.72599999999999998</v>
      </c>
      <c r="I690" s="4">
        <v>0.42899999999999999</v>
      </c>
      <c r="J690" s="3">
        <f t="shared" si="37"/>
        <v>11257</v>
      </c>
      <c r="K690" s="3"/>
      <c r="Q690" s="2"/>
      <c r="R690" s="3"/>
      <c r="S690" s="3"/>
      <c r="T690" s="3"/>
      <c r="U690" s="3"/>
      <c r="V690" s="4"/>
      <c r="W690" s="4"/>
      <c r="X690" s="3"/>
    </row>
    <row r="691" spans="1:35" x14ac:dyDescent="0.2">
      <c r="A691" s="1" t="str">
        <f t="shared" si="38"/>
        <v>CAD44390</v>
      </c>
      <c r="B691" s="1" t="s">
        <v>11</v>
      </c>
      <c r="C691" s="2">
        <v>44390</v>
      </c>
      <c r="D691" s="3">
        <v>63107</v>
      </c>
      <c r="E691" s="3">
        <v>36731</v>
      </c>
      <c r="F691" s="3">
        <v>-6816</v>
      </c>
      <c r="G691" s="3">
        <v>7986</v>
      </c>
      <c r="H691" s="4">
        <v>0.318</v>
      </c>
      <c r="I691" s="4">
        <v>0.185</v>
      </c>
      <c r="J691" s="3">
        <f t="shared" si="37"/>
        <v>26376</v>
      </c>
      <c r="K691" s="3"/>
      <c r="Q691" s="2"/>
      <c r="R691" s="3"/>
      <c r="S691" s="3"/>
      <c r="T691" s="3"/>
      <c r="U691" s="3"/>
      <c r="V691" s="4"/>
      <c r="W691" s="4"/>
      <c r="X691" s="3"/>
    </row>
    <row r="692" spans="1:35" x14ac:dyDescent="0.2">
      <c r="A692" s="1" t="str">
        <f t="shared" si="38"/>
        <v>AUD44390</v>
      </c>
      <c r="B692" s="1" t="s">
        <v>12</v>
      </c>
      <c r="C692" s="2">
        <v>44390</v>
      </c>
      <c r="D692" s="3">
        <v>56721</v>
      </c>
      <c r="E692" s="3">
        <v>85509</v>
      </c>
      <c r="F692" s="3">
        <v>3369</v>
      </c>
      <c r="G692" s="3">
        <v>7287</v>
      </c>
      <c r="H692" s="4">
        <v>0.36399999999999999</v>
      </c>
      <c r="I692" s="4">
        <v>0.54800000000000004</v>
      </c>
      <c r="J692" s="3">
        <f t="shared" si="37"/>
        <v>-28788</v>
      </c>
      <c r="K692" s="3"/>
      <c r="Q692" s="2"/>
      <c r="R692" s="3"/>
      <c r="S692" s="3"/>
      <c r="T692" s="3"/>
      <c r="U692" s="3"/>
      <c r="V692" s="4"/>
      <c r="W692" s="4"/>
      <c r="X692" s="3"/>
    </row>
    <row r="693" spans="1:35" x14ac:dyDescent="0.2">
      <c r="A693" s="1" t="str">
        <f t="shared" si="38"/>
        <v>EUR44390</v>
      </c>
      <c r="B693" s="1" t="s">
        <v>13</v>
      </c>
      <c r="C693" s="2">
        <v>44390</v>
      </c>
      <c r="D693" s="1">
        <v>212851</v>
      </c>
      <c r="E693" s="1">
        <v>153138</v>
      </c>
      <c r="F693" s="1">
        <v>-147</v>
      </c>
      <c r="G693" s="1">
        <v>17330</v>
      </c>
      <c r="H693" s="4">
        <v>0.309</v>
      </c>
      <c r="I693" s="4">
        <v>0.222</v>
      </c>
      <c r="J693" s="3">
        <f t="shared" si="37"/>
        <v>59713</v>
      </c>
      <c r="K693" s="3"/>
      <c r="Q693" s="2"/>
      <c r="R693" s="3"/>
      <c r="S693" s="3"/>
      <c r="T693" s="3"/>
      <c r="U693" s="3"/>
      <c r="V693" s="4"/>
      <c r="W693" s="4"/>
      <c r="X693" s="3"/>
    </row>
    <row r="694" spans="1:35" x14ac:dyDescent="0.2">
      <c r="A694" s="1" t="str">
        <f t="shared" si="38"/>
        <v>GBP44390</v>
      </c>
      <c r="B694" s="1" t="s">
        <v>14</v>
      </c>
      <c r="C694" s="2">
        <v>44390</v>
      </c>
      <c r="D694" s="3">
        <v>44686</v>
      </c>
      <c r="E694" s="3">
        <v>36717</v>
      </c>
      <c r="F694" s="3">
        <v>-12546</v>
      </c>
      <c r="G694" s="3">
        <v>1388</v>
      </c>
      <c r="H694" s="4">
        <v>0.25900000000000001</v>
      </c>
      <c r="I694" s="4">
        <v>0.21299999999999999</v>
      </c>
      <c r="J694" s="3">
        <f t="shared" si="37"/>
        <v>7969</v>
      </c>
      <c r="K694" s="3"/>
      <c r="Q694" s="2"/>
      <c r="R694" s="3"/>
      <c r="S694" s="3"/>
      <c r="T694" s="3"/>
      <c r="U694" s="3"/>
      <c r="V694" s="4"/>
      <c r="W694" s="4"/>
      <c r="X694" s="3"/>
    </row>
    <row r="695" spans="1:35" x14ac:dyDescent="0.2">
      <c r="A695" s="1" t="str">
        <f t="shared" si="38"/>
        <v>NZD44390</v>
      </c>
      <c r="B695" s="1" t="s">
        <v>17</v>
      </c>
      <c r="C695" s="2">
        <v>44390</v>
      </c>
      <c r="D695" s="1">
        <v>20627</v>
      </c>
      <c r="E695" s="1">
        <v>17397</v>
      </c>
      <c r="F695" s="1">
        <v>1215</v>
      </c>
      <c r="G695" s="1">
        <v>-254</v>
      </c>
      <c r="H695" s="4">
        <v>0.48599999999999999</v>
      </c>
      <c r="I695" s="4">
        <v>0.41</v>
      </c>
      <c r="J695" s="3">
        <f t="shared" si="37"/>
        <v>3230</v>
      </c>
      <c r="K695" s="3"/>
      <c r="Q695" s="2"/>
      <c r="R695" s="3"/>
      <c r="S695" s="3"/>
      <c r="T695" s="3"/>
      <c r="U695" s="3"/>
      <c r="V695" s="4"/>
      <c r="W695" s="4"/>
      <c r="X695" s="3"/>
    </row>
    <row r="696" spans="1:35" x14ac:dyDescent="0.2">
      <c r="A696" s="1" t="str">
        <f t="shared" si="38"/>
        <v>CHF44390</v>
      </c>
      <c r="B696" s="1" t="s">
        <v>18</v>
      </c>
      <c r="C696" s="2">
        <v>44390</v>
      </c>
      <c r="D696" s="1">
        <v>18074</v>
      </c>
      <c r="E696" s="1">
        <v>10937</v>
      </c>
      <c r="F696" s="1">
        <v>-1156</v>
      </c>
      <c r="G696" s="1">
        <v>1869</v>
      </c>
      <c r="H696" s="4">
        <v>0.39500000000000002</v>
      </c>
      <c r="I696" s="4">
        <v>0.23899999999999999</v>
      </c>
      <c r="J696" s="3">
        <f t="shared" si="37"/>
        <v>7137</v>
      </c>
      <c r="K696" s="3"/>
      <c r="Q696" s="2"/>
      <c r="R696" s="3"/>
      <c r="S696" s="3"/>
      <c r="T696" s="3"/>
      <c r="U696" s="3"/>
      <c r="V696" s="4"/>
      <c r="W696" s="4"/>
      <c r="X696" s="3"/>
    </row>
    <row r="697" spans="1:35" x14ac:dyDescent="0.2">
      <c r="A697" s="1" t="str">
        <f t="shared" si="38"/>
        <v>XAU44390</v>
      </c>
      <c r="B697" s="1" t="s">
        <v>19</v>
      </c>
      <c r="C697" s="2">
        <v>44390</v>
      </c>
      <c r="D697" s="1">
        <v>275543</v>
      </c>
      <c r="E697" s="1">
        <v>84707</v>
      </c>
      <c r="F697" s="1">
        <v>4998</v>
      </c>
      <c r="G697" s="1">
        <v>-3017</v>
      </c>
      <c r="H697" s="4">
        <v>0.55600000000000005</v>
      </c>
      <c r="I697" s="4">
        <v>0.17100000000000001</v>
      </c>
      <c r="J697" s="3">
        <f t="shared" si="37"/>
        <v>190836</v>
      </c>
      <c r="K697" s="3"/>
      <c r="Q697" s="2"/>
      <c r="R697" s="3"/>
      <c r="S697" s="3"/>
      <c r="T697" s="3"/>
      <c r="U697" s="3"/>
      <c r="V697" s="4"/>
      <c r="W697" s="4"/>
      <c r="X697" s="3"/>
    </row>
    <row r="698" spans="1:35" x14ac:dyDescent="0.2">
      <c r="A698" s="1" t="str">
        <f t="shared" si="38"/>
        <v>NAS44390</v>
      </c>
      <c r="B698" s="1" t="s">
        <v>20</v>
      </c>
      <c r="C698" s="2">
        <v>44390</v>
      </c>
      <c r="D698" s="1">
        <v>67964</v>
      </c>
      <c r="E698" s="1">
        <v>72220</v>
      </c>
      <c r="F698" s="1">
        <v>2209</v>
      </c>
      <c r="G698" s="1">
        <v>4894</v>
      </c>
      <c r="H698" s="4">
        <v>0.29299999999999998</v>
      </c>
      <c r="I698" s="4">
        <v>0.311</v>
      </c>
      <c r="J698" s="3">
        <f t="shared" si="37"/>
        <v>-4256</v>
      </c>
      <c r="K698" s="3"/>
      <c r="Q698" s="2"/>
      <c r="R698" s="3"/>
      <c r="S698" s="3"/>
      <c r="T698" s="3"/>
      <c r="U698" s="3"/>
      <c r="V698" s="4"/>
      <c r="W698" s="4"/>
      <c r="X698" s="3"/>
    </row>
    <row r="699" spans="1:35" x14ac:dyDescent="0.2">
      <c r="A699" s="1" t="str">
        <f t="shared" si="38"/>
        <v>ZAR44390</v>
      </c>
      <c r="B699" s="1" t="s">
        <v>16</v>
      </c>
      <c r="C699" s="2">
        <v>44390</v>
      </c>
      <c r="D699" s="1">
        <v>9959</v>
      </c>
      <c r="E699" s="1">
        <v>3333</v>
      </c>
      <c r="F699" s="1">
        <v>273</v>
      </c>
      <c r="G699" s="1">
        <v>-307</v>
      </c>
      <c r="H699" s="4">
        <v>0.56999999999999995</v>
      </c>
      <c r="I699" s="4">
        <v>0.191</v>
      </c>
      <c r="J699" s="3">
        <f t="shared" si="37"/>
        <v>6626</v>
      </c>
      <c r="K699" s="3"/>
      <c r="Q699" s="2"/>
      <c r="R699" s="3"/>
      <c r="S699" s="3"/>
      <c r="T699" s="3"/>
      <c r="U699" s="3"/>
      <c r="V699" s="4"/>
      <c r="W699" s="4"/>
      <c r="X699" s="3"/>
    </row>
    <row r="700" spans="1:35" x14ac:dyDescent="0.2">
      <c r="A700" s="1" t="str">
        <f t="shared" si="38"/>
        <v>JPY44383</v>
      </c>
      <c r="B700" s="1" t="s">
        <v>9</v>
      </c>
      <c r="C700" s="2">
        <v>44383</v>
      </c>
      <c r="D700" s="3">
        <v>31625</v>
      </c>
      <c r="E700" s="3">
        <v>100761</v>
      </c>
      <c r="F700" s="3">
        <v>4245</v>
      </c>
      <c r="G700" s="3">
        <v>3486</v>
      </c>
      <c r="H700" s="4">
        <v>0.154</v>
      </c>
      <c r="I700" s="4">
        <v>0.49099999999999999</v>
      </c>
      <c r="J700" s="3">
        <f t="shared" si="37"/>
        <v>-69136</v>
      </c>
      <c r="K700" s="3"/>
      <c r="N700" s="2"/>
      <c r="O700" s="2"/>
      <c r="V700" s="4"/>
      <c r="W700" s="4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x14ac:dyDescent="0.2">
      <c r="A701" s="1" t="str">
        <f t="shared" si="38"/>
        <v>USD44383</v>
      </c>
      <c r="B701" s="1" t="s">
        <v>10</v>
      </c>
      <c r="C701" s="2">
        <v>44383</v>
      </c>
      <c r="D701" s="3">
        <v>27442</v>
      </c>
      <c r="E701" s="3">
        <v>19873</v>
      </c>
      <c r="F701" s="3">
        <v>2309</v>
      </c>
      <c r="G701" s="3">
        <v>-5708</v>
      </c>
      <c r="H701" s="4">
        <v>0.73799999999999999</v>
      </c>
      <c r="I701" s="4">
        <v>0.53400000000000003</v>
      </c>
      <c r="J701" s="3">
        <f t="shared" si="37"/>
        <v>7569</v>
      </c>
      <c r="K701" s="3"/>
      <c r="Q701" s="2"/>
      <c r="R701" s="3"/>
      <c r="S701" s="3"/>
      <c r="T701" s="3"/>
      <c r="U701" s="3"/>
      <c r="V701" s="4"/>
      <c r="W701" s="4"/>
      <c r="X701" s="3"/>
    </row>
    <row r="702" spans="1:35" x14ac:dyDescent="0.2">
      <c r="A702" s="1" t="str">
        <f t="shared" si="38"/>
        <v>CAD44383</v>
      </c>
      <c r="B702" s="1" t="s">
        <v>11</v>
      </c>
      <c r="C702" s="2">
        <v>44383</v>
      </c>
      <c r="D702" s="3">
        <v>69923</v>
      </c>
      <c r="E702" s="3">
        <v>28745</v>
      </c>
      <c r="F702" s="3">
        <v>1622</v>
      </c>
      <c r="G702" s="3">
        <v>6245</v>
      </c>
      <c r="H702" s="4">
        <v>0.34599999999999997</v>
      </c>
      <c r="I702" s="4">
        <v>0.14199999999999999</v>
      </c>
      <c r="J702" s="3">
        <f t="shared" si="37"/>
        <v>41178</v>
      </c>
      <c r="K702" s="3"/>
      <c r="Q702" s="2"/>
      <c r="R702" s="3"/>
      <c r="S702" s="3"/>
      <c r="T702" s="3"/>
      <c r="U702" s="3"/>
      <c r="V702" s="4"/>
      <c r="W702" s="4"/>
      <c r="X702" s="3"/>
    </row>
    <row r="703" spans="1:35" x14ac:dyDescent="0.2">
      <c r="A703" s="1" t="str">
        <f t="shared" si="38"/>
        <v>AUD44383</v>
      </c>
      <c r="B703" s="1" t="s">
        <v>12</v>
      </c>
      <c r="C703" s="2">
        <v>44383</v>
      </c>
      <c r="D703" s="3">
        <v>53352</v>
      </c>
      <c r="E703" s="3">
        <v>78222</v>
      </c>
      <c r="F703" s="3">
        <v>4528</v>
      </c>
      <c r="G703" s="3">
        <v>11598</v>
      </c>
      <c r="H703" s="4">
        <v>0.36199999999999999</v>
      </c>
      <c r="I703" s="4">
        <v>0.53100000000000003</v>
      </c>
      <c r="J703" s="3">
        <f t="shared" si="37"/>
        <v>-24870</v>
      </c>
      <c r="K703" s="3"/>
      <c r="Q703" s="2"/>
      <c r="R703" s="3"/>
      <c r="S703" s="3"/>
      <c r="T703" s="3"/>
      <c r="U703" s="3"/>
      <c r="V703" s="4"/>
      <c r="W703" s="4"/>
      <c r="X703" s="3"/>
    </row>
    <row r="704" spans="1:35" x14ac:dyDescent="0.2">
      <c r="A704" s="1" t="str">
        <f t="shared" si="38"/>
        <v>EUR44383</v>
      </c>
      <c r="B704" s="1" t="s">
        <v>13</v>
      </c>
      <c r="C704" s="2">
        <v>44383</v>
      </c>
      <c r="D704" s="1">
        <v>212998</v>
      </c>
      <c r="E704" s="1">
        <v>135808</v>
      </c>
      <c r="F704" s="1">
        <v>3940</v>
      </c>
      <c r="G704" s="1">
        <v>13896</v>
      </c>
      <c r="H704" s="4">
        <v>0.30499999999999999</v>
      </c>
      <c r="I704" s="4">
        <v>0.19400000000000001</v>
      </c>
      <c r="J704" s="3">
        <f t="shared" si="37"/>
        <v>77190</v>
      </c>
      <c r="K704" s="3"/>
      <c r="Q704" s="2"/>
      <c r="R704" s="3"/>
      <c r="S704" s="3"/>
      <c r="T704" s="3"/>
      <c r="U704" s="3"/>
      <c r="V704" s="4"/>
      <c r="W704" s="4"/>
      <c r="X704" s="3"/>
    </row>
    <row r="705" spans="1:35" x14ac:dyDescent="0.2">
      <c r="A705" s="1" t="str">
        <f t="shared" si="38"/>
        <v>GBP44383</v>
      </c>
      <c r="B705" s="1" t="s">
        <v>14</v>
      </c>
      <c r="C705" s="2">
        <v>44383</v>
      </c>
      <c r="D705" s="3">
        <v>57232</v>
      </c>
      <c r="E705" s="3">
        <v>35329</v>
      </c>
      <c r="F705" s="3">
        <v>5636</v>
      </c>
      <c r="G705" s="3">
        <v>1456</v>
      </c>
      <c r="H705" s="4">
        <v>0.32</v>
      </c>
      <c r="I705" s="4">
        <v>0.19800000000000001</v>
      </c>
      <c r="J705" s="3">
        <f t="shared" si="37"/>
        <v>21903</v>
      </c>
      <c r="K705" s="3"/>
      <c r="Q705" s="2"/>
      <c r="R705" s="3"/>
      <c r="S705" s="3"/>
      <c r="T705" s="3"/>
      <c r="U705" s="3"/>
      <c r="V705" s="4"/>
      <c r="W705" s="4"/>
      <c r="X705" s="3"/>
    </row>
    <row r="706" spans="1:35" x14ac:dyDescent="0.2">
      <c r="A706" s="1" t="str">
        <f t="shared" si="38"/>
        <v>NZD44383</v>
      </c>
      <c r="B706" s="1" t="s">
        <v>17</v>
      </c>
      <c r="C706" s="2">
        <v>44383</v>
      </c>
      <c r="D706" s="1">
        <v>19412</v>
      </c>
      <c r="E706" s="1">
        <v>17651</v>
      </c>
      <c r="F706" s="1">
        <v>-502</v>
      </c>
      <c r="G706" s="1">
        <v>861</v>
      </c>
      <c r="H706" s="4">
        <v>0.46500000000000002</v>
      </c>
      <c r="I706" s="4">
        <v>0.42299999999999999</v>
      </c>
      <c r="J706" s="3">
        <f t="shared" si="37"/>
        <v>1761</v>
      </c>
      <c r="K706" s="3"/>
      <c r="Q706" s="2"/>
      <c r="R706" s="3"/>
      <c r="S706" s="3"/>
      <c r="T706" s="3"/>
      <c r="U706" s="3"/>
      <c r="V706" s="4"/>
      <c r="W706" s="4"/>
      <c r="X706" s="3"/>
    </row>
    <row r="707" spans="1:35" x14ac:dyDescent="0.2">
      <c r="A707" s="1" t="str">
        <f t="shared" si="38"/>
        <v>CHF44383</v>
      </c>
      <c r="B707" s="1" t="s">
        <v>18</v>
      </c>
      <c r="C707" s="2">
        <v>44383</v>
      </c>
      <c r="D707" s="1">
        <v>19230</v>
      </c>
      <c r="E707" s="1">
        <v>9068</v>
      </c>
      <c r="F707" s="1">
        <v>289</v>
      </c>
      <c r="G707" s="1">
        <v>1192</v>
      </c>
      <c r="H707" s="4">
        <v>0.43</v>
      </c>
      <c r="I707" s="4">
        <v>0.20300000000000001</v>
      </c>
      <c r="J707" s="3">
        <f t="shared" si="37"/>
        <v>10162</v>
      </c>
      <c r="K707" s="3"/>
      <c r="Q707" s="2"/>
      <c r="R707" s="3"/>
      <c r="S707" s="3"/>
      <c r="T707" s="3"/>
      <c r="U707" s="3"/>
      <c r="V707" s="4"/>
      <c r="W707" s="4"/>
      <c r="X707" s="3"/>
    </row>
    <row r="708" spans="1:35" x14ac:dyDescent="0.2">
      <c r="A708" s="1" t="str">
        <f t="shared" si="38"/>
        <v>XAU44383</v>
      </c>
      <c r="B708" s="1" t="s">
        <v>19</v>
      </c>
      <c r="C708" s="2">
        <v>44383</v>
      </c>
      <c r="D708" s="1">
        <v>270545</v>
      </c>
      <c r="E708" s="1">
        <v>87724</v>
      </c>
      <c r="F708" s="1">
        <v>16339</v>
      </c>
      <c r="G708" s="1">
        <v>-4256</v>
      </c>
      <c r="H708" s="4">
        <v>0.58099999999999996</v>
      </c>
      <c r="I708" s="4">
        <v>0.188</v>
      </c>
      <c r="J708" s="3">
        <f t="shared" si="37"/>
        <v>182821</v>
      </c>
      <c r="K708" s="3"/>
      <c r="Q708" s="2"/>
      <c r="R708" s="3"/>
      <c r="S708" s="3"/>
      <c r="T708" s="3"/>
      <c r="U708" s="3"/>
      <c r="V708" s="4"/>
      <c r="W708" s="4"/>
      <c r="X708" s="3"/>
    </row>
    <row r="709" spans="1:35" x14ac:dyDescent="0.2">
      <c r="A709" s="1" t="str">
        <f t="shared" si="38"/>
        <v>NAS44383</v>
      </c>
      <c r="B709" s="1" t="s">
        <v>20</v>
      </c>
      <c r="C709" s="2">
        <v>44383</v>
      </c>
      <c r="D709" s="1">
        <v>65755</v>
      </c>
      <c r="E709" s="1">
        <v>67326</v>
      </c>
      <c r="F709" s="1">
        <v>2230</v>
      </c>
      <c r="G709" s="1">
        <v>-4298</v>
      </c>
      <c r="H709" s="4">
        <v>0.28799999999999998</v>
      </c>
      <c r="I709" s="4">
        <v>0.29499999999999998</v>
      </c>
      <c r="J709" s="3">
        <f t="shared" si="37"/>
        <v>-1571</v>
      </c>
      <c r="K709" s="3"/>
      <c r="Q709" s="2"/>
      <c r="R709" s="3"/>
      <c r="S709" s="3"/>
      <c r="T709" s="3"/>
      <c r="U709" s="3"/>
      <c r="V709" s="4"/>
      <c r="W709" s="4"/>
      <c r="X709" s="3"/>
    </row>
    <row r="710" spans="1:35" x14ac:dyDescent="0.2">
      <c r="A710" s="1" t="str">
        <f t="shared" si="38"/>
        <v>ZAR44383</v>
      </c>
      <c r="B710" s="1" t="s">
        <v>16</v>
      </c>
      <c r="C710" s="2">
        <v>44383</v>
      </c>
      <c r="D710" s="1">
        <v>9686</v>
      </c>
      <c r="E710" s="1">
        <v>3640</v>
      </c>
      <c r="F710" s="1">
        <v>-759</v>
      </c>
      <c r="G710" s="1">
        <v>-365</v>
      </c>
      <c r="H710" s="4">
        <v>0.56499999999999995</v>
      </c>
      <c r="I710" s="4">
        <v>0.21199999999999999</v>
      </c>
      <c r="J710" s="3">
        <f t="shared" si="37"/>
        <v>6046</v>
      </c>
      <c r="K710" s="3"/>
      <c r="Q710" s="2"/>
      <c r="R710" s="3"/>
      <c r="S710" s="3"/>
      <c r="T710" s="3"/>
      <c r="U710" s="3"/>
      <c r="V710" s="4"/>
      <c r="W710" s="4"/>
      <c r="X710" s="3"/>
    </row>
    <row r="711" spans="1:35" x14ac:dyDescent="0.2">
      <c r="A711" s="1" t="str">
        <f t="shared" si="38"/>
        <v>JPY44376</v>
      </c>
      <c r="B711" s="1" t="s">
        <v>9</v>
      </c>
      <c r="C711" s="2">
        <v>44376</v>
      </c>
      <c r="D711" s="3">
        <v>27380</v>
      </c>
      <c r="E711" s="3">
        <v>97275</v>
      </c>
      <c r="F711" s="3">
        <v>-6738</v>
      </c>
      <c r="G711" s="3">
        <v>9295</v>
      </c>
      <c r="H711" s="4">
        <v>0.14000000000000001</v>
      </c>
      <c r="I711" s="4">
        <v>0.497</v>
      </c>
      <c r="J711" s="3">
        <f t="shared" si="37"/>
        <v>-69895</v>
      </c>
      <c r="K711" s="3"/>
      <c r="N711" s="2"/>
      <c r="O711" s="2"/>
      <c r="V711" s="4"/>
      <c r="W711" s="4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x14ac:dyDescent="0.2">
      <c r="A712" s="1" t="str">
        <f t="shared" si="38"/>
        <v>USD44376</v>
      </c>
      <c r="B712" s="1" t="s">
        <v>10</v>
      </c>
      <c r="C712" s="2">
        <v>44376</v>
      </c>
      <c r="D712" s="3">
        <v>25133</v>
      </c>
      <c r="E712" s="3">
        <v>25581</v>
      </c>
      <c r="F712" s="3">
        <v>629</v>
      </c>
      <c r="G712" s="3">
        <v>567</v>
      </c>
      <c r="H712" s="4">
        <v>0.72</v>
      </c>
      <c r="I712" s="4">
        <v>0.73199999999999998</v>
      </c>
      <c r="J712" s="3">
        <f t="shared" si="37"/>
        <v>-448</v>
      </c>
      <c r="K712" s="3"/>
      <c r="Q712" s="2"/>
      <c r="R712" s="3"/>
      <c r="S712" s="3"/>
      <c r="T712" s="3"/>
      <c r="U712" s="3"/>
      <c r="V712" s="4"/>
      <c r="W712" s="4"/>
      <c r="X712" s="3"/>
    </row>
    <row r="713" spans="1:35" x14ac:dyDescent="0.2">
      <c r="A713" s="1" t="str">
        <f t="shared" si="38"/>
        <v>CAD44376</v>
      </c>
      <c r="B713" s="1" t="s">
        <v>11</v>
      </c>
      <c r="C713" s="2">
        <v>44376</v>
      </c>
      <c r="D713" s="3">
        <v>68301</v>
      </c>
      <c r="E713" s="3">
        <v>22500</v>
      </c>
      <c r="F713" s="3">
        <v>-773</v>
      </c>
      <c r="G713" s="3">
        <v>-3349</v>
      </c>
      <c r="H713" s="4">
        <v>3.6999999999999998E-2</v>
      </c>
      <c r="I713" s="4">
        <v>0.114</v>
      </c>
      <c r="J713" s="3">
        <f t="shared" si="37"/>
        <v>45801</v>
      </c>
      <c r="K713" s="3"/>
      <c r="Q713" s="2"/>
      <c r="R713" s="3"/>
      <c r="S713" s="3"/>
      <c r="T713" s="3"/>
      <c r="U713" s="3"/>
      <c r="V713" s="4"/>
      <c r="W713" s="4"/>
      <c r="X713" s="3"/>
    </row>
    <row r="714" spans="1:35" x14ac:dyDescent="0.2">
      <c r="A714" s="1" t="str">
        <f t="shared" si="38"/>
        <v>AUD44376</v>
      </c>
      <c r="B714" s="1" t="s">
        <v>12</v>
      </c>
      <c r="C714" s="2">
        <v>44376</v>
      </c>
      <c r="D714" s="3">
        <v>48824</v>
      </c>
      <c r="E714" s="3">
        <v>66624</v>
      </c>
      <c r="F714" s="3">
        <v>-7309</v>
      </c>
      <c r="G714" s="3">
        <v>-7084</v>
      </c>
      <c r="H714" s="4">
        <v>0.34799999999999998</v>
      </c>
      <c r="I714" s="4">
        <v>0.47399999999999998</v>
      </c>
      <c r="J714" s="3">
        <f t="shared" si="37"/>
        <v>-17800</v>
      </c>
      <c r="K714" s="3"/>
      <c r="Q714" s="2"/>
      <c r="R714" s="3"/>
      <c r="S714" s="3"/>
      <c r="T714" s="3"/>
      <c r="U714" s="3"/>
      <c r="V714" s="4"/>
      <c r="W714" s="4"/>
      <c r="X714" s="3"/>
    </row>
    <row r="715" spans="1:35" x14ac:dyDescent="0.2">
      <c r="A715" s="1" t="str">
        <f t="shared" si="38"/>
        <v>EUR44376</v>
      </c>
      <c r="B715" s="1" t="s">
        <v>13</v>
      </c>
      <c r="C715" s="2">
        <v>44376</v>
      </c>
      <c r="D715" s="1">
        <v>209058</v>
      </c>
      <c r="E715" s="1">
        <v>121912</v>
      </c>
      <c r="F715" s="1">
        <v>1195</v>
      </c>
      <c r="G715" s="1">
        <v>3106</v>
      </c>
      <c r="H715" s="4">
        <v>0.3</v>
      </c>
      <c r="I715" s="4">
        <v>0.17499999999999999</v>
      </c>
      <c r="J715" s="3">
        <f t="shared" si="37"/>
        <v>87146</v>
      </c>
      <c r="K715" s="3"/>
      <c r="Q715" s="2"/>
      <c r="R715" s="3"/>
      <c r="S715" s="3"/>
      <c r="T715" s="3"/>
      <c r="U715" s="3"/>
      <c r="V715" s="4"/>
      <c r="W715" s="4"/>
      <c r="X715" s="3"/>
    </row>
    <row r="716" spans="1:35" x14ac:dyDescent="0.2">
      <c r="A716" s="1" t="str">
        <f t="shared" si="38"/>
        <v>GBP44376</v>
      </c>
      <c r="B716" s="1" t="s">
        <v>14</v>
      </c>
      <c r="C716" s="2">
        <v>44376</v>
      </c>
      <c r="D716" s="3">
        <v>51596</v>
      </c>
      <c r="E716" s="3">
        <v>33873</v>
      </c>
      <c r="F716" s="3">
        <v>151</v>
      </c>
      <c r="G716" s="3">
        <v>355</v>
      </c>
      <c r="H716" s="4">
        <v>0.30499999999999999</v>
      </c>
      <c r="I716" s="4">
        <v>0.2</v>
      </c>
      <c r="J716" s="3">
        <f t="shared" si="37"/>
        <v>17723</v>
      </c>
      <c r="K716" s="3"/>
      <c r="Q716" s="2"/>
      <c r="R716" s="3"/>
      <c r="S716" s="3"/>
      <c r="T716" s="3"/>
      <c r="U716" s="3"/>
      <c r="V716" s="4"/>
      <c r="W716" s="4"/>
      <c r="X716" s="3"/>
    </row>
    <row r="717" spans="1:35" x14ac:dyDescent="0.2">
      <c r="A717" s="1" t="str">
        <f t="shared" si="38"/>
        <v>NZD44376</v>
      </c>
      <c r="B717" s="1" t="s">
        <v>17</v>
      </c>
      <c r="C717" s="2">
        <v>44376</v>
      </c>
      <c r="D717" s="1">
        <v>19914</v>
      </c>
      <c r="E717" s="1">
        <v>16790</v>
      </c>
      <c r="F717" s="1">
        <v>743</v>
      </c>
      <c r="G717" s="1">
        <v>905</v>
      </c>
      <c r="H717" s="4">
        <v>0.48199999999999998</v>
      </c>
      <c r="I717" s="4">
        <v>0.40600000000000003</v>
      </c>
      <c r="J717" s="3">
        <f t="shared" ref="J717:J780" si="39">D717-E717</f>
        <v>3124</v>
      </c>
      <c r="K717" s="3"/>
      <c r="Q717" s="2"/>
      <c r="R717" s="3"/>
      <c r="S717" s="3"/>
      <c r="T717" s="3"/>
      <c r="U717" s="3"/>
      <c r="V717" s="4"/>
      <c r="W717" s="4"/>
      <c r="X717" s="3"/>
    </row>
    <row r="718" spans="1:35" x14ac:dyDescent="0.2">
      <c r="A718" s="1" t="str">
        <f t="shared" si="38"/>
        <v>CHF44376</v>
      </c>
      <c r="B718" s="1" t="s">
        <v>18</v>
      </c>
      <c r="C718" s="2">
        <v>44376</v>
      </c>
      <c r="D718" s="1">
        <v>18941</v>
      </c>
      <c r="E718" s="1">
        <v>7876</v>
      </c>
      <c r="F718" s="1">
        <v>-2039</v>
      </c>
      <c r="G718" s="1">
        <v>448</v>
      </c>
      <c r="H718" s="4">
        <v>0.44400000000000001</v>
      </c>
      <c r="I718" s="4">
        <v>0.185</v>
      </c>
      <c r="J718" s="3">
        <f t="shared" si="39"/>
        <v>11065</v>
      </c>
      <c r="K718" s="3"/>
      <c r="Q718" s="2"/>
      <c r="R718" s="3"/>
      <c r="S718" s="3"/>
      <c r="T718" s="3"/>
      <c r="U718" s="3"/>
      <c r="V718" s="4"/>
      <c r="W718" s="4"/>
      <c r="X718" s="3"/>
    </row>
    <row r="719" spans="1:35" x14ac:dyDescent="0.2">
      <c r="A719" s="1" t="str">
        <f t="shared" si="38"/>
        <v>XAU44376</v>
      </c>
      <c r="B719" s="1" t="s">
        <v>19</v>
      </c>
      <c r="C719" s="2">
        <v>44376</v>
      </c>
      <c r="D719" s="1">
        <v>254206</v>
      </c>
      <c r="E719" s="1">
        <v>91980</v>
      </c>
      <c r="F719" s="1">
        <v>1053</v>
      </c>
      <c r="G719" s="1">
        <v>5041</v>
      </c>
      <c r="H719" s="4">
        <v>0.56100000000000005</v>
      </c>
      <c r="I719" s="4">
        <v>0.20300000000000001</v>
      </c>
      <c r="J719" s="3">
        <f t="shared" si="39"/>
        <v>162226</v>
      </c>
      <c r="K719" s="3"/>
      <c r="Q719" s="2"/>
      <c r="R719" s="3"/>
      <c r="S719" s="3"/>
      <c r="T719" s="3"/>
      <c r="U719" s="3"/>
      <c r="V719" s="4"/>
      <c r="W719" s="4"/>
      <c r="X719" s="3"/>
    </row>
    <row r="720" spans="1:35" x14ac:dyDescent="0.2">
      <c r="A720" s="1" t="str">
        <f t="shared" si="38"/>
        <v>NAS44376</v>
      </c>
      <c r="B720" s="1" t="s">
        <v>20</v>
      </c>
      <c r="C720" s="2">
        <v>44376</v>
      </c>
      <c r="D720" s="1">
        <v>63525</v>
      </c>
      <c r="E720" s="1">
        <v>71624</v>
      </c>
      <c r="F720" s="1">
        <v>4778</v>
      </c>
      <c r="G720" s="1">
        <v>2512</v>
      </c>
      <c r="H720" s="4">
        <v>0.28299999999999997</v>
      </c>
      <c r="I720" s="4">
        <v>0.32</v>
      </c>
      <c r="J720" s="3">
        <f t="shared" si="39"/>
        <v>-8099</v>
      </c>
      <c r="K720" s="3"/>
      <c r="Q720" s="2"/>
      <c r="R720" s="3"/>
      <c r="S720" s="3"/>
      <c r="T720" s="3"/>
      <c r="U720" s="3"/>
      <c r="V720" s="4"/>
      <c r="W720" s="4"/>
      <c r="X720" s="3"/>
    </row>
    <row r="721" spans="1:35" x14ac:dyDescent="0.2">
      <c r="A721" s="1" t="str">
        <f t="shared" ref="A721:A784" si="40">B721&amp;C721</f>
        <v>ZAR44376</v>
      </c>
      <c r="B721" s="1" t="s">
        <v>16</v>
      </c>
      <c r="C721" s="2">
        <v>44376</v>
      </c>
      <c r="D721" s="1">
        <v>10445</v>
      </c>
      <c r="E721" s="1">
        <v>4005</v>
      </c>
      <c r="F721" s="1">
        <v>-402</v>
      </c>
      <c r="G721" s="1">
        <v>459</v>
      </c>
      <c r="H721" s="4">
        <v>0.57999999999999996</v>
      </c>
      <c r="I721" s="4">
        <v>0.223</v>
      </c>
      <c r="J721" s="3">
        <f t="shared" si="39"/>
        <v>6440</v>
      </c>
      <c r="K721" s="3"/>
      <c r="Q721" s="2"/>
      <c r="R721" s="3"/>
      <c r="S721" s="3"/>
      <c r="T721" s="3"/>
      <c r="U721" s="3"/>
      <c r="V721" s="4"/>
      <c r="W721" s="4"/>
      <c r="X721" s="3"/>
    </row>
    <row r="722" spans="1:35" x14ac:dyDescent="0.2">
      <c r="A722" s="1" t="str">
        <f t="shared" si="40"/>
        <v>JPY44369</v>
      </c>
      <c r="B722" s="1" t="s">
        <v>9</v>
      </c>
      <c r="C722" s="2">
        <v>44369</v>
      </c>
      <c r="D722" s="3">
        <v>34118</v>
      </c>
      <c r="E722" s="3">
        <v>87980</v>
      </c>
      <c r="F722" s="3">
        <v>11144</v>
      </c>
      <c r="G722" s="3">
        <v>18156</v>
      </c>
      <c r="H722" s="4">
        <v>0.17899999999999999</v>
      </c>
      <c r="I722" s="4">
        <v>0.46200000000000002</v>
      </c>
      <c r="J722" s="3">
        <f t="shared" si="39"/>
        <v>-53862</v>
      </c>
      <c r="K722" s="3"/>
      <c r="N722" s="2"/>
      <c r="O722" s="2"/>
      <c r="V722" s="4"/>
      <c r="W722" s="4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x14ac:dyDescent="0.2">
      <c r="A723" s="1" t="str">
        <f t="shared" si="40"/>
        <v>USD44369</v>
      </c>
      <c r="B723" s="1" t="s">
        <v>10</v>
      </c>
      <c r="C723" s="2">
        <v>44369</v>
      </c>
      <c r="D723" s="3">
        <v>24504</v>
      </c>
      <c r="E723" s="3">
        <v>25014</v>
      </c>
      <c r="F723" s="3">
        <v>-1114</v>
      </c>
      <c r="G723" s="3">
        <v>-2907</v>
      </c>
      <c r="H723" s="4">
        <v>0.70799999999999996</v>
      </c>
      <c r="I723" s="4">
        <v>0.72199999999999998</v>
      </c>
      <c r="J723" s="3">
        <f t="shared" si="39"/>
        <v>-510</v>
      </c>
      <c r="K723" s="3"/>
      <c r="Q723" s="2"/>
      <c r="R723" s="3"/>
      <c r="S723" s="3"/>
      <c r="T723" s="3"/>
      <c r="U723" s="3"/>
      <c r="V723" s="4"/>
      <c r="W723" s="4"/>
      <c r="X723" s="3"/>
    </row>
    <row r="724" spans="1:35" x14ac:dyDescent="0.2">
      <c r="A724" s="1" t="str">
        <f t="shared" si="40"/>
        <v>CAD44369</v>
      </c>
      <c r="B724" s="1" t="s">
        <v>11</v>
      </c>
      <c r="C724" s="2">
        <v>44369</v>
      </c>
      <c r="D724" s="3">
        <v>69074</v>
      </c>
      <c r="E724" s="3">
        <v>25849</v>
      </c>
      <c r="F724" s="3">
        <v>-3997</v>
      </c>
      <c r="G724" s="3">
        <v>-2968</v>
      </c>
      <c r="H724" s="4">
        <v>0.34100000000000003</v>
      </c>
      <c r="I724" s="4">
        <v>0.127</v>
      </c>
      <c r="J724" s="3">
        <f t="shared" si="39"/>
        <v>43225</v>
      </c>
      <c r="K724" s="3"/>
      <c r="Q724" s="2"/>
      <c r="R724" s="3"/>
      <c r="S724" s="3"/>
      <c r="T724" s="3"/>
      <c r="U724" s="3"/>
      <c r="V724" s="4"/>
      <c r="W724" s="4"/>
      <c r="X724" s="3"/>
    </row>
    <row r="725" spans="1:35" x14ac:dyDescent="0.2">
      <c r="A725" s="1" t="str">
        <f t="shared" si="40"/>
        <v>AUD44369</v>
      </c>
      <c r="B725" s="1" t="s">
        <v>12</v>
      </c>
      <c r="C725" s="2">
        <v>44369</v>
      </c>
      <c r="D725" s="3">
        <v>56133</v>
      </c>
      <c r="E725" s="3">
        <v>73708</v>
      </c>
      <c r="F725" s="3">
        <v>15994</v>
      </c>
      <c r="G725" s="3">
        <v>15689</v>
      </c>
      <c r="H725" s="4">
        <v>0.38</v>
      </c>
      <c r="I725" s="4">
        <v>0.499</v>
      </c>
      <c r="J725" s="3">
        <f t="shared" si="39"/>
        <v>-17575</v>
      </c>
      <c r="K725" s="3"/>
      <c r="Q725" s="2"/>
      <c r="R725" s="3"/>
      <c r="S725" s="3"/>
      <c r="T725" s="3"/>
      <c r="U725" s="3"/>
      <c r="V725" s="4"/>
      <c r="W725" s="4"/>
      <c r="X725" s="3"/>
    </row>
    <row r="726" spans="1:35" x14ac:dyDescent="0.2">
      <c r="A726" s="1" t="str">
        <f t="shared" si="40"/>
        <v>EUR44369</v>
      </c>
      <c r="B726" s="1" t="s">
        <v>13</v>
      </c>
      <c r="C726" s="2">
        <v>44369</v>
      </c>
      <c r="D726" s="1">
        <v>207863</v>
      </c>
      <c r="E726" s="1">
        <v>118806</v>
      </c>
      <c r="F726" s="1">
        <v>-2953</v>
      </c>
      <c r="G726" s="1">
        <v>26176</v>
      </c>
      <c r="H726" s="4">
        <v>0.29899999999999999</v>
      </c>
      <c r="I726" s="4">
        <v>0.17100000000000001</v>
      </c>
      <c r="J726" s="3">
        <f t="shared" si="39"/>
        <v>89057</v>
      </c>
      <c r="K726" s="3"/>
      <c r="Q726" s="2"/>
      <c r="R726" s="3"/>
      <c r="S726" s="3"/>
      <c r="T726" s="3"/>
      <c r="U726" s="3"/>
      <c r="V726" s="4"/>
      <c r="W726" s="4"/>
      <c r="X726" s="3"/>
    </row>
    <row r="727" spans="1:35" x14ac:dyDescent="0.2">
      <c r="A727" s="1" t="str">
        <f t="shared" si="40"/>
        <v>GBP44369</v>
      </c>
      <c r="B727" s="1" t="s">
        <v>14</v>
      </c>
      <c r="C727" s="2">
        <v>44369</v>
      </c>
      <c r="D727" s="3">
        <v>51445</v>
      </c>
      <c r="E727" s="3">
        <v>33518</v>
      </c>
      <c r="F727" s="3">
        <v>-3758</v>
      </c>
      <c r="G727" s="3">
        <v>10485</v>
      </c>
      <c r="H727" s="4">
        <v>0.3</v>
      </c>
      <c r="I727" s="4">
        <v>0.19600000000000001</v>
      </c>
      <c r="J727" s="3">
        <f t="shared" si="39"/>
        <v>17927</v>
      </c>
      <c r="K727" s="3"/>
      <c r="Q727" s="2"/>
      <c r="R727" s="3"/>
      <c r="S727" s="3"/>
      <c r="T727" s="3"/>
      <c r="U727" s="3"/>
      <c r="V727" s="4"/>
      <c r="W727" s="4"/>
      <c r="X727" s="3"/>
    </row>
    <row r="728" spans="1:35" x14ac:dyDescent="0.2">
      <c r="A728" s="1" t="str">
        <f t="shared" si="40"/>
        <v>NZD44369</v>
      </c>
      <c r="B728" s="1" t="s">
        <v>17</v>
      </c>
      <c r="C728" s="2">
        <v>44369</v>
      </c>
      <c r="D728" s="1">
        <v>19171</v>
      </c>
      <c r="E728" s="1">
        <v>15885</v>
      </c>
      <c r="F728" s="1">
        <v>705</v>
      </c>
      <c r="G728" s="1">
        <v>684</v>
      </c>
      <c r="H728" s="4">
        <v>0.48799999999999999</v>
      </c>
      <c r="I728" s="4">
        <v>0.40400000000000003</v>
      </c>
      <c r="J728" s="3">
        <f t="shared" si="39"/>
        <v>3286</v>
      </c>
      <c r="K728" s="3"/>
      <c r="Q728" s="2"/>
      <c r="R728" s="3"/>
      <c r="S728" s="3"/>
      <c r="T728" s="3"/>
      <c r="U728" s="3"/>
      <c r="V728" s="4"/>
      <c r="W728" s="4"/>
      <c r="X728" s="3"/>
    </row>
    <row r="729" spans="1:35" x14ac:dyDescent="0.2">
      <c r="A729" s="1" t="str">
        <f t="shared" si="40"/>
        <v>CHF44369</v>
      </c>
      <c r="B729" s="1" t="s">
        <v>18</v>
      </c>
      <c r="C729" s="2">
        <v>44369</v>
      </c>
      <c r="D729" s="1">
        <v>20980</v>
      </c>
      <c r="E729" s="1">
        <v>7428</v>
      </c>
      <c r="F729" s="1">
        <v>6105</v>
      </c>
      <c r="G729" s="1">
        <v>1940</v>
      </c>
      <c r="H729" s="4">
        <v>0.501</v>
      </c>
      <c r="I729" s="4">
        <v>0.17699999999999999</v>
      </c>
      <c r="J729" s="3">
        <f t="shared" si="39"/>
        <v>13552</v>
      </c>
      <c r="K729" s="3"/>
      <c r="Q729" s="2"/>
      <c r="R729" s="3"/>
      <c r="S729" s="3"/>
      <c r="T729" s="3"/>
      <c r="U729" s="3"/>
      <c r="V729" s="4"/>
      <c r="W729" s="4"/>
      <c r="X729" s="3"/>
    </row>
    <row r="730" spans="1:35" x14ac:dyDescent="0.2">
      <c r="A730" s="1" t="str">
        <f t="shared" si="40"/>
        <v>XAU44369</v>
      </c>
      <c r="B730" s="1" t="s">
        <v>19</v>
      </c>
      <c r="C730" s="2">
        <v>44369</v>
      </c>
      <c r="D730" s="1">
        <v>253153</v>
      </c>
      <c r="E730" s="1">
        <v>86939</v>
      </c>
      <c r="F730" s="1">
        <v>-20794</v>
      </c>
      <c r="G730" s="1">
        <v>5028</v>
      </c>
      <c r="H730" s="4">
        <v>0.55800000000000005</v>
      </c>
      <c r="I730" s="4">
        <v>0.192</v>
      </c>
      <c r="J730" s="3">
        <f t="shared" si="39"/>
        <v>166214</v>
      </c>
      <c r="K730" s="3"/>
      <c r="Q730" s="2"/>
      <c r="R730" s="3"/>
      <c r="S730" s="3"/>
      <c r="T730" s="3"/>
      <c r="U730" s="3"/>
      <c r="V730" s="4"/>
      <c r="W730" s="4"/>
      <c r="X730" s="3"/>
    </row>
    <row r="731" spans="1:35" x14ac:dyDescent="0.2">
      <c r="A731" s="1" t="str">
        <f t="shared" si="40"/>
        <v>NAS44369</v>
      </c>
      <c r="B731" s="1" t="s">
        <v>20</v>
      </c>
      <c r="C731" s="2">
        <v>44369</v>
      </c>
      <c r="D731" s="1">
        <v>58747</v>
      </c>
      <c r="E731" s="1">
        <v>69112</v>
      </c>
      <c r="F731" s="1">
        <v>-7145</v>
      </c>
      <c r="G731" s="1">
        <v>-7814</v>
      </c>
      <c r="H731" s="4">
        <v>0.26300000000000001</v>
      </c>
      <c r="I731" s="4">
        <v>0.309</v>
      </c>
      <c r="J731" s="3">
        <f t="shared" si="39"/>
        <v>-10365</v>
      </c>
      <c r="K731" s="3"/>
      <c r="Q731" s="2"/>
      <c r="R731" s="3"/>
      <c r="S731" s="3"/>
      <c r="T731" s="3"/>
      <c r="U731" s="3"/>
      <c r="V731" s="4"/>
      <c r="W731" s="4"/>
      <c r="X731" s="3"/>
    </row>
    <row r="732" spans="1:35" x14ac:dyDescent="0.2">
      <c r="A732" s="1" t="str">
        <f t="shared" si="40"/>
        <v>ZAR44369</v>
      </c>
      <c r="B732" s="1" t="s">
        <v>16</v>
      </c>
      <c r="C732" s="2">
        <v>44369</v>
      </c>
      <c r="D732" s="3">
        <v>10847</v>
      </c>
      <c r="E732" s="3">
        <v>3546</v>
      </c>
      <c r="F732" s="3">
        <v>1149</v>
      </c>
      <c r="G732" s="3">
        <v>878</v>
      </c>
      <c r="H732" s="4">
        <v>0.59499999999999997</v>
      </c>
      <c r="I732" s="4">
        <v>0.19400000000000001</v>
      </c>
      <c r="J732" s="3">
        <f t="shared" si="39"/>
        <v>7301</v>
      </c>
      <c r="K732" s="3"/>
      <c r="Q732" s="2"/>
      <c r="R732" s="3"/>
      <c r="S732" s="3"/>
      <c r="T732" s="3"/>
      <c r="U732" s="3"/>
      <c r="V732" s="4"/>
      <c r="W732" s="4"/>
      <c r="X732" s="3"/>
    </row>
    <row r="733" spans="1:35" x14ac:dyDescent="0.2">
      <c r="A733" s="1" t="str">
        <f t="shared" si="40"/>
        <v>JPY44362</v>
      </c>
      <c r="B733" s="1" t="s">
        <v>9</v>
      </c>
      <c r="C733" s="2">
        <v>44362</v>
      </c>
      <c r="D733" s="3">
        <v>22974</v>
      </c>
      <c r="E733" s="3">
        <v>69824</v>
      </c>
      <c r="F733" s="3">
        <v>-4274</v>
      </c>
      <c r="G733" s="3">
        <v>5262</v>
      </c>
      <c r="H733" s="4">
        <v>0.14799999999999999</v>
      </c>
      <c r="I733" s="4">
        <v>0.44900000000000001</v>
      </c>
      <c r="J733" s="3">
        <f t="shared" si="39"/>
        <v>-46850</v>
      </c>
      <c r="K733" s="3"/>
      <c r="N733" s="2"/>
      <c r="O733" s="2"/>
      <c r="V733" s="4"/>
      <c r="W733" s="4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x14ac:dyDescent="0.2">
      <c r="A734" s="1" t="str">
        <f t="shared" si="40"/>
        <v>USD44362</v>
      </c>
      <c r="B734" s="1" t="s">
        <v>10</v>
      </c>
      <c r="C734" s="2">
        <v>44362</v>
      </c>
      <c r="D734" s="3">
        <v>25618</v>
      </c>
      <c r="E734" s="3">
        <v>27921</v>
      </c>
      <c r="F734" s="3">
        <v>-6273</v>
      </c>
      <c r="G734" s="3">
        <v>-2219</v>
      </c>
      <c r="H734" s="4">
        <v>0.68400000000000005</v>
      </c>
      <c r="I734" s="4">
        <v>0.745</v>
      </c>
      <c r="J734" s="3">
        <f t="shared" si="39"/>
        <v>-2303</v>
      </c>
      <c r="K734" s="3"/>
      <c r="Q734" s="2"/>
      <c r="R734" s="3"/>
      <c r="S734" s="3"/>
      <c r="T734" s="3"/>
      <c r="U734" s="3"/>
      <c r="V734" s="4"/>
      <c r="W734" s="4"/>
      <c r="X734" s="3"/>
    </row>
    <row r="735" spans="1:35" x14ac:dyDescent="0.2">
      <c r="A735" s="1" t="str">
        <f t="shared" si="40"/>
        <v>CAD44362</v>
      </c>
      <c r="B735" s="1" t="s">
        <v>11</v>
      </c>
      <c r="C735" s="2">
        <v>44362</v>
      </c>
      <c r="D735" s="3">
        <v>73071</v>
      </c>
      <c r="E735" s="3">
        <v>28817</v>
      </c>
      <c r="F735" s="3">
        <v>-7918</v>
      </c>
      <c r="G735" s="3">
        <v>-6891</v>
      </c>
      <c r="H735" s="4">
        <v>0.28899999999999998</v>
      </c>
      <c r="I735" s="4">
        <v>0.114</v>
      </c>
      <c r="J735" s="3">
        <f t="shared" si="39"/>
        <v>44254</v>
      </c>
      <c r="K735" s="3"/>
      <c r="Q735" s="2"/>
      <c r="R735" s="3"/>
      <c r="S735" s="3"/>
      <c r="T735" s="3"/>
      <c r="U735" s="3"/>
      <c r="V735" s="4"/>
      <c r="W735" s="4"/>
      <c r="X735" s="3"/>
    </row>
    <row r="736" spans="1:35" x14ac:dyDescent="0.2">
      <c r="A736" s="1" t="str">
        <f t="shared" si="40"/>
        <v>AUD44362</v>
      </c>
      <c r="B736" s="1" t="s">
        <v>12</v>
      </c>
      <c r="C736" s="2">
        <v>44362</v>
      </c>
      <c r="D736" s="3">
        <v>40139</v>
      </c>
      <c r="E736" s="3">
        <v>58019</v>
      </c>
      <c r="F736" s="3">
        <v>-8011</v>
      </c>
      <c r="G736" s="3">
        <v>432</v>
      </c>
      <c r="H736" s="4">
        <v>0.32300000000000001</v>
      </c>
      <c r="I736" s="4">
        <v>0.46700000000000003</v>
      </c>
      <c r="J736" s="3">
        <f t="shared" si="39"/>
        <v>-17880</v>
      </c>
      <c r="K736" s="3"/>
      <c r="Q736" s="2"/>
      <c r="R736" s="3"/>
      <c r="S736" s="3"/>
      <c r="T736" s="3"/>
      <c r="U736" s="3"/>
      <c r="V736" s="4"/>
      <c r="W736" s="4"/>
      <c r="X736" s="3"/>
    </row>
    <row r="737" spans="1:35" x14ac:dyDescent="0.2">
      <c r="A737" s="1" t="str">
        <f t="shared" si="40"/>
        <v>EUR44362</v>
      </c>
      <c r="B737" s="1" t="s">
        <v>13</v>
      </c>
      <c r="C737" s="2">
        <v>44362</v>
      </c>
      <c r="D737" s="3">
        <v>210816</v>
      </c>
      <c r="E737" s="3">
        <v>92630</v>
      </c>
      <c r="F737" s="3">
        <v>-21287</v>
      </c>
      <c r="G737" s="3">
        <v>-32260</v>
      </c>
      <c r="H737" s="4">
        <v>0.30299999999999999</v>
      </c>
      <c r="I737" s="4">
        <v>0.13300000000000001</v>
      </c>
      <c r="J737" s="3">
        <f t="shared" si="39"/>
        <v>118186</v>
      </c>
      <c r="K737" s="3"/>
      <c r="Q737" s="2"/>
      <c r="R737" s="3"/>
      <c r="S737" s="3"/>
      <c r="T737" s="3"/>
      <c r="U737" s="3"/>
      <c r="V737" s="4"/>
      <c r="W737" s="4"/>
      <c r="X737" s="3"/>
    </row>
    <row r="738" spans="1:35" x14ac:dyDescent="0.2">
      <c r="A738" s="1" t="str">
        <f t="shared" si="40"/>
        <v>GBP44362</v>
      </c>
      <c r="B738" s="1" t="s">
        <v>14</v>
      </c>
      <c r="C738" s="2">
        <v>44362</v>
      </c>
      <c r="D738" s="3">
        <v>55203</v>
      </c>
      <c r="E738" s="3">
        <v>23033</v>
      </c>
      <c r="F738" s="3">
        <v>-4035</v>
      </c>
      <c r="G738" s="3">
        <v>-8491</v>
      </c>
      <c r="H738" s="4">
        <v>0.35399999999999998</v>
      </c>
      <c r="I738" s="4">
        <v>0.14799999999999999</v>
      </c>
      <c r="J738" s="3">
        <f t="shared" si="39"/>
        <v>32170</v>
      </c>
      <c r="K738" s="3"/>
      <c r="Q738" s="2"/>
      <c r="R738" s="3"/>
      <c r="S738" s="3"/>
      <c r="T738" s="3"/>
      <c r="U738" s="3"/>
      <c r="V738" s="4"/>
      <c r="W738" s="4"/>
      <c r="X738" s="3"/>
    </row>
    <row r="739" spans="1:35" x14ac:dyDescent="0.2">
      <c r="A739" s="1" t="str">
        <f t="shared" si="40"/>
        <v>NZD44362</v>
      </c>
      <c r="B739" s="1" t="s">
        <v>17</v>
      </c>
      <c r="C739" s="2">
        <v>44362</v>
      </c>
      <c r="D739" s="3">
        <v>18466</v>
      </c>
      <c r="E739" s="3">
        <v>15201</v>
      </c>
      <c r="F739" s="3">
        <v>-3496</v>
      </c>
      <c r="G739" s="3">
        <v>-1255</v>
      </c>
      <c r="H739" s="4">
        <v>0.48699999999999999</v>
      </c>
      <c r="I739" s="4">
        <v>0.40100000000000002</v>
      </c>
      <c r="J739" s="3">
        <f t="shared" si="39"/>
        <v>3265</v>
      </c>
      <c r="K739" s="3"/>
      <c r="Q739" s="2"/>
      <c r="R739" s="3"/>
      <c r="S739" s="3"/>
      <c r="T739" s="3"/>
      <c r="U739" s="3"/>
      <c r="V739" s="4"/>
      <c r="W739" s="4"/>
      <c r="X739" s="3"/>
    </row>
    <row r="740" spans="1:35" x14ac:dyDescent="0.2">
      <c r="A740" s="1" t="str">
        <f t="shared" si="40"/>
        <v>CHF44362</v>
      </c>
      <c r="B740" s="1" t="s">
        <v>18</v>
      </c>
      <c r="C740" s="2">
        <v>44362</v>
      </c>
      <c r="D740" s="3">
        <v>14875</v>
      </c>
      <c r="E740" s="3">
        <v>5488</v>
      </c>
      <c r="F740" s="3">
        <v>2226</v>
      </c>
      <c r="G740" s="3">
        <v>-6085</v>
      </c>
      <c r="H740" s="4">
        <v>0.40100000000000002</v>
      </c>
      <c r="I740" s="4">
        <v>0.14799999999999999</v>
      </c>
      <c r="J740" s="3">
        <f t="shared" si="39"/>
        <v>9387</v>
      </c>
      <c r="K740" s="3"/>
      <c r="Q740" s="2"/>
      <c r="R740" s="3"/>
      <c r="S740" s="3"/>
      <c r="T740" s="3"/>
      <c r="U740" s="3"/>
      <c r="V740" s="4"/>
      <c r="W740" s="4"/>
      <c r="X740" s="3"/>
    </row>
    <row r="741" spans="1:35" x14ac:dyDescent="0.2">
      <c r="A741" s="1" t="str">
        <f t="shared" si="40"/>
        <v>XAU44362</v>
      </c>
      <c r="B741" s="1" t="s">
        <v>19</v>
      </c>
      <c r="C741" s="2">
        <v>44362</v>
      </c>
      <c r="D741" s="3">
        <v>273947</v>
      </c>
      <c r="E741" s="3">
        <v>81911</v>
      </c>
      <c r="F741" s="3">
        <v>-14834</v>
      </c>
      <c r="G741" s="3">
        <v>2517</v>
      </c>
      <c r="H741" s="4">
        <v>0.57099999999999995</v>
      </c>
      <c r="I741" s="4">
        <v>0.17100000000000001</v>
      </c>
      <c r="J741" s="3">
        <f t="shared" si="39"/>
        <v>192036</v>
      </c>
      <c r="K741" s="3"/>
      <c r="Q741" s="2"/>
      <c r="R741" s="3"/>
      <c r="S741" s="3"/>
      <c r="T741" s="3"/>
      <c r="U741" s="3"/>
      <c r="V741" s="4"/>
      <c r="W741" s="4"/>
      <c r="X741" s="3"/>
    </row>
    <row r="742" spans="1:35" x14ac:dyDescent="0.2">
      <c r="A742" s="1" t="str">
        <f t="shared" si="40"/>
        <v>NAS44362</v>
      </c>
      <c r="B742" s="1" t="s">
        <v>20</v>
      </c>
      <c r="C742" s="2">
        <v>44362</v>
      </c>
      <c r="D742" s="3">
        <v>65892</v>
      </c>
      <c r="E742" s="3">
        <v>76926</v>
      </c>
      <c r="F742" s="3">
        <v>5374</v>
      </c>
      <c r="G742" s="3">
        <v>7908</v>
      </c>
      <c r="H742" s="4">
        <v>0.22800000000000001</v>
      </c>
      <c r="I742" s="4">
        <v>0.26600000000000001</v>
      </c>
      <c r="J742" s="3">
        <f t="shared" si="39"/>
        <v>-11034</v>
      </c>
      <c r="K742" s="3"/>
      <c r="Q742" s="2"/>
      <c r="R742" s="3"/>
      <c r="S742" s="3"/>
      <c r="T742" s="3"/>
      <c r="U742" s="3"/>
      <c r="V742" s="4"/>
      <c r="W742" s="4"/>
      <c r="X742" s="3"/>
    </row>
    <row r="743" spans="1:35" x14ac:dyDescent="0.2">
      <c r="A743" s="1" t="str">
        <f t="shared" si="40"/>
        <v>ZAR44362</v>
      </c>
      <c r="B743" s="1" t="s">
        <v>16</v>
      </c>
      <c r="C743" s="2">
        <v>44362</v>
      </c>
      <c r="D743" s="3">
        <v>9698</v>
      </c>
      <c r="E743" s="3">
        <v>2668</v>
      </c>
      <c r="F743" s="3">
        <v>213</v>
      </c>
      <c r="G743" s="3">
        <v>-1563</v>
      </c>
      <c r="H743" s="4">
        <v>0.55400000000000005</v>
      </c>
      <c r="I743" s="4">
        <v>0.152</v>
      </c>
      <c r="J743" s="3">
        <f t="shared" si="39"/>
        <v>7030</v>
      </c>
      <c r="K743" s="3"/>
      <c r="Q743" s="2"/>
      <c r="R743" s="3"/>
      <c r="S743" s="3"/>
      <c r="T743" s="3"/>
      <c r="U743" s="3"/>
      <c r="V743" s="4"/>
      <c r="W743" s="4"/>
      <c r="X743" s="3"/>
    </row>
    <row r="744" spans="1:35" x14ac:dyDescent="0.2">
      <c r="A744" s="1" t="str">
        <f t="shared" si="40"/>
        <v>JPY44355</v>
      </c>
      <c r="B744" s="1" t="s">
        <v>9</v>
      </c>
      <c r="C744" s="2">
        <v>44355</v>
      </c>
      <c r="D744" s="3">
        <v>27248</v>
      </c>
      <c r="E744" s="3">
        <v>64562</v>
      </c>
      <c r="F744" s="3">
        <v>-2214</v>
      </c>
      <c r="G744" s="3">
        <v>-12015</v>
      </c>
      <c r="H744" s="4">
        <v>0.16899999999999998</v>
      </c>
      <c r="I744" s="4">
        <v>0.4</v>
      </c>
      <c r="J744" s="3">
        <f t="shared" si="39"/>
        <v>-37314</v>
      </c>
      <c r="K744" s="3"/>
      <c r="N744" s="2"/>
      <c r="O744" s="2"/>
      <c r="V744" s="4"/>
      <c r="W744" s="4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x14ac:dyDescent="0.2">
      <c r="A745" s="1" t="str">
        <f t="shared" si="40"/>
        <v>USD44355</v>
      </c>
      <c r="B745" s="1" t="s">
        <v>10</v>
      </c>
      <c r="C745" s="2">
        <v>44355</v>
      </c>
      <c r="D745" s="3">
        <v>31891</v>
      </c>
      <c r="E745" s="3">
        <v>30140</v>
      </c>
      <c r="F745" s="3">
        <v>1679</v>
      </c>
      <c r="G745" s="3">
        <v>2891</v>
      </c>
      <c r="H745" s="4">
        <v>0.64300000000000002</v>
      </c>
      <c r="I745" s="4">
        <v>0.60799999999999998</v>
      </c>
      <c r="J745" s="3">
        <f t="shared" si="39"/>
        <v>1751</v>
      </c>
      <c r="K745" s="3"/>
      <c r="Q745" s="2"/>
      <c r="R745" s="3"/>
      <c r="S745" s="3"/>
      <c r="T745" s="3"/>
      <c r="U745" s="3"/>
      <c r="V745" s="4"/>
      <c r="W745" s="4"/>
      <c r="X745" s="3"/>
    </row>
    <row r="746" spans="1:35" x14ac:dyDescent="0.2">
      <c r="A746" s="1" t="str">
        <f t="shared" si="40"/>
        <v>CAD44355</v>
      </c>
      <c r="B746" s="1" t="s">
        <v>11</v>
      </c>
      <c r="C746" s="2">
        <v>44355</v>
      </c>
      <c r="D746" s="3">
        <v>80989</v>
      </c>
      <c r="E746" s="3">
        <v>35708</v>
      </c>
      <c r="F746" s="3">
        <v>-8478</v>
      </c>
      <c r="G746" s="3">
        <v>-4987</v>
      </c>
      <c r="H746" s="4">
        <v>0.36799999999999999</v>
      </c>
      <c r="I746" s="4">
        <v>0.16200000000000001</v>
      </c>
      <c r="J746" s="3">
        <f t="shared" si="39"/>
        <v>45281</v>
      </c>
      <c r="K746" s="3"/>
      <c r="Q746" s="2"/>
      <c r="R746" s="3"/>
      <c r="S746" s="3"/>
      <c r="T746" s="3"/>
      <c r="U746" s="3"/>
      <c r="V746" s="4"/>
      <c r="W746" s="4"/>
      <c r="X746" s="3"/>
    </row>
    <row r="747" spans="1:35" x14ac:dyDescent="0.2">
      <c r="A747" s="1" t="str">
        <f t="shared" si="40"/>
        <v>AUD44355</v>
      </c>
      <c r="B747" s="1" t="s">
        <v>12</v>
      </c>
      <c r="C747" s="2">
        <v>44355</v>
      </c>
      <c r="D747" s="3">
        <v>48150</v>
      </c>
      <c r="E747" s="3">
        <v>57587</v>
      </c>
      <c r="F747" s="3">
        <v>-7235</v>
      </c>
      <c r="G747" s="3">
        <v>277</v>
      </c>
      <c r="H747" s="4">
        <v>0.32400000000000001</v>
      </c>
      <c r="I747" s="4">
        <v>0.38700000000000001</v>
      </c>
      <c r="J747" s="3">
        <f t="shared" si="39"/>
        <v>-9437</v>
      </c>
      <c r="K747" s="3"/>
      <c r="Q747" s="2"/>
      <c r="R747" s="3"/>
      <c r="S747" s="3"/>
      <c r="T747" s="3"/>
      <c r="U747" s="3"/>
      <c r="V747" s="4"/>
      <c r="W747" s="4"/>
      <c r="X747" s="3"/>
    </row>
    <row r="748" spans="1:35" x14ac:dyDescent="0.2">
      <c r="A748" s="1" t="str">
        <f t="shared" si="40"/>
        <v>EUR44355</v>
      </c>
      <c r="B748" s="1" t="s">
        <v>13</v>
      </c>
      <c r="C748" s="2">
        <v>44355</v>
      </c>
      <c r="D748" s="3">
        <v>232103</v>
      </c>
      <c r="E748" s="3">
        <v>124890</v>
      </c>
      <c r="F748" s="3">
        <v>-5257</v>
      </c>
      <c r="G748" s="3">
        <v>-3148</v>
      </c>
      <c r="H748" s="4">
        <v>0.312</v>
      </c>
      <c r="I748" s="4">
        <v>0.16800000000000001</v>
      </c>
      <c r="J748" s="3">
        <f t="shared" si="39"/>
        <v>107213</v>
      </c>
      <c r="K748" s="3"/>
      <c r="Q748" s="2"/>
      <c r="R748" s="3"/>
      <c r="S748" s="3"/>
      <c r="T748" s="3"/>
      <c r="U748" s="3"/>
      <c r="V748" s="4"/>
      <c r="W748" s="4"/>
      <c r="X748" s="3"/>
    </row>
    <row r="749" spans="1:35" x14ac:dyDescent="0.2">
      <c r="A749" s="1" t="str">
        <f t="shared" si="40"/>
        <v>GBP44355</v>
      </c>
      <c r="B749" s="1" t="s">
        <v>14</v>
      </c>
      <c r="C749" s="2">
        <v>44355</v>
      </c>
      <c r="D749" s="3">
        <v>59238</v>
      </c>
      <c r="E749" s="3">
        <v>31524</v>
      </c>
      <c r="F749" s="3">
        <v>-4966</v>
      </c>
      <c r="G749" s="3">
        <v>-8555</v>
      </c>
      <c r="H749" s="4">
        <v>0.34499999999999997</v>
      </c>
      <c r="I749" s="4">
        <v>0.184</v>
      </c>
      <c r="J749" s="3">
        <f t="shared" si="39"/>
        <v>27714</v>
      </c>
      <c r="K749" s="3"/>
      <c r="M749" s="16"/>
      <c r="N749" s="16"/>
      <c r="Q749" s="2"/>
      <c r="R749" s="3"/>
      <c r="S749" s="3"/>
      <c r="T749" s="3"/>
      <c r="U749" s="3"/>
      <c r="V749" s="4"/>
      <c r="W749" s="4"/>
      <c r="X749" s="3"/>
    </row>
    <row r="750" spans="1:35" x14ac:dyDescent="0.2">
      <c r="A750" s="1" t="str">
        <f t="shared" si="40"/>
        <v>NZD44355</v>
      </c>
      <c r="B750" s="1" t="s">
        <v>17</v>
      </c>
      <c r="C750" s="2">
        <v>44355</v>
      </c>
      <c r="D750" s="1">
        <v>21962</v>
      </c>
      <c r="E750" s="1">
        <v>16456</v>
      </c>
      <c r="F750" s="1">
        <v>-2722</v>
      </c>
      <c r="G750" s="1">
        <v>-2301</v>
      </c>
      <c r="H750" s="4">
        <v>0.47899999999999998</v>
      </c>
      <c r="I750" s="4">
        <v>0.35899999999999999</v>
      </c>
      <c r="J750" s="3">
        <f t="shared" si="39"/>
        <v>5506</v>
      </c>
      <c r="K750" s="3"/>
      <c r="Q750" s="2"/>
      <c r="R750" s="3"/>
      <c r="S750" s="3"/>
      <c r="T750" s="3"/>
      <c r="U750" s="3"/>
      <c r="V750" s="4"/>
      <c r="W750" s="4"/>
      <c r="X750" s="3"/>
    </row>
    <row r="751" spans="1:35" x14ac:dyDescent="0.2">
      <c r="A751" s="1" t="str">
        <f t="shared" si="40"/>
        <v>CHF44355</v>
      </c>
      <c r="B751" s="1" t="s">
        <v>18</v>
      </c>
      <c r="C751" s="2">
        <v>44355</v>
      </c>
      <c r="D751" s="1">
        <v>12649</v>
      </c>
      <c r="E751" s="1">
        <v>11573</v>
      </c>
      <c r="F751" s="1">
        <v>-1291</v>
      </c>
      <c r="G751" s="1">
        <v>-2043</v>
      </c>
      <c r="H751" s="4">
        <v>0.25700000000000001</v>
      </c>
      <c r="I751" s="4">
        <v>0.23499999999999999</v>
      </c>
      <c r="J751" s="3">
        <f t="shared" si="39"/>
        <v>1076</v>
      </c>
      <c r="K751" s="3"/>
      <c r="Q751" s="2"/>
      <c r="R751" s="3"/>
      <c r="S751" s="3"/>
      <c r="T751" s="3"/>
      <c r="U751" s="3"/>
      <c r="V751" s="4"/>
      <c r="W751" s="4"/>
      <c r="X751" s="3"/>
    </row>
    <row r="752" spans="1:35" x14ac:dyDescent="0.2">
      <c r="A752" s="1" t="str">
        <f t="shared" si="40"/>
        <v>XAU44355</v>
      </c>
      <c r="B752" s="1" t="s">
        <v>19</v>
      </c>
      <c r="C752" s="2">
        <v>44355</v>
      </c>
      <c r="D752" s="1">
        <v>288781</v>
      </c>
      <c r="E752" s="1">
        <v>79394</v>
      </c>
      <c r="F752" s="1">
        <v>-45</v>
      </c>
      <c r="G752" s="1">
        <v>4269</v>
      </c>
      <c r="H752" s="4">
        <v>0.58700000000000008</v>
      </c>
      <c r="I752" s="4">
        <v>0.161</v>
      </c>
      <c r="J752" s="3">
        <f t="shared" si="39"/>
        <v>209387</v>
      </c>
      <c r="K752" s="3"/>
      <c r="Q752" s="2"/>
      <c r="R752" s="3"/>
      <c r="S752" s="3"/>
      <c r="T752" s="3"/>
      <c r="U752" s="3"/>
      <c r="V752" s="4"/>
      <c r="W752" s="4"/>
      <c r="X752" s="3"/>
    </row>
    <row r="753" spans="1:35" x14ac:dyDescent="0.2">
      <c r="A753" s="1" t="str">
        <f t="shared" si="40"/>
        <v>NAS44355</v>
      </c>
      <c r="B753" s="1" t="s">
        <v>20</v>
      </c>
      <c r="C753" s="2">
        <v>44355</v>
      </c>
      <c r="D753" s="3">
        <v>60518</v>
      </c>
      <c r="E753" s="3">
        <v>69018</v>
      </c>
      <c r="F753" s="3">
        <v>7358</v>
      </c>
      <c r="G753" s="3">
        <v>1309</v>
      </c>
      <c r="H753" s="4">
        <v>0.254</v>
      </c>
      <c r="I753" s="4">
        <v>0.28999999999999998</v>
      </c>
      <c r="J753" s="3">
        <f t="shared" si="39"/>
        <v>-8500</v>
      </c>
      <c r="K753" s="3"/>
      <c r="Q753" s="2"/>
      <c r="R753" s="3"/>
      <c r="S753" s="3"/>
      <c r="T753" s="3"/>
      <c r="U753" s="3"/>
      <c r="V753" s="4"/>
      <c r="W753" s="4"/>
      <c r="X753" s="3"/>
    </row>
    <row r="754" spans="1:35" x14ac:dyDescent="0.2">
      <c r="A754" s="1" t="str">
        <f t="shared" si="40"/>
        <v>ZAR44355</v>
      </c>
      <c r="B754" s="1" t="s">
        <v>16</v>
      </c>
      <c r="C754" s="2">
        <v>44355</v>
      </c>
      <c r="D754" s="1">
        <v>9485</v>
      </c>
      <c r="E754" s="1">
        <v>4231</v>
      </c>
      <c r="F754" s="1">
        <v>-300</v>
      </c>
      <c r="G754" s="1">
        <v>-517</v>
      </c>
      <c r="H754" s="4">
        <v>0.44400000000000001</v>
      </c>
      <c r="I754" s="4">
        <v>0.19800000000000001</v>
      </c>
      <c r="J754" s="3">
        <f t="shared" si="39"/>
        <v>5254</v>
      </c>
      <c r="K754" s="3"/>
      <c r="Q754" s="2"/>
      <c r="R754" s="3"/>
      <c r="S754" s="3"/>
      <c r="T754" s="3"/>
      <c r="U754" s="3"/>
      <c r="V754" s="4"/>
      <c r="W754" s="4"/>
      <c r="X754" s="3"/>
    </row>
    <row r="755" spans="1:35" x14ac:dyDescent="0.2">
      <c r="A755" s="1" t="str">
        <f t="shared" si="40"/>
        <v>JPY44348</v>
      </c>
      <c r="B755" s="1" t="s">
        <v>9</v>
      </c>
      <c r="C755" s="2">
        <v>44348</v>
      </c>
      <c r="D755" s="3">
        <v>29462</v>
      </c>
      <c r="E755" s="3">
        <v>76577</v>
      </c>
      <c r="F755" s="3">
        <v>5299</v>
      </c>
      <c r="G755" s="3">
        <v>2258</v>
      </c>
      <c r="H755" s="4">
        <v>0.182</v>
      </c>
      <c r="I755" s="4">
        <v>0.47200000000000003</v>
      </c>
      <c r="J755" s="3">
        <f t="shared" si="39"/>
        <v>-47115</v>
      </c>
      <c r="K755" s="3"/>
      <c r="N755" s="2"/>
      <c r="O755" s="2"/>
      <c r="V755" s="4"/>
      <c r="W755" s="4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x14ac:dyDescent="0.2">
      <c r="A756" s="1" t="str">
        <f t="shared" si="40"/>
        <v>USD44348</v>
      </c>
      <c r="B756" s="1" t="s">
        <v>10</v>
      </c>
      <c r="C756" s="2">
        <v>44348</v>
      </c>
      <c r="D756" s="3">
        <v>30212</v>
      </c>
      <c r="E756" s="3">
        <v>27249</v>
      </c>
      <c r="F756" s="3">
        <v>2724</v>
      </c>
      <c r="G756" s="3">
        <v>2541</v>
      </c>
      <c r="H756" s="4">
        <v>0.629</v>
      </c>
      <c r="I756" s="4">
        <v>0.56700000000000006</v>
      </c>
      <c r="J756" s="3">
        <f t="shared" si="39"/>
        <v>2963</v>
      </c>
      <c r="K756" s="3"/>
      <c r="Q756" s="2"/>
      <c r="R756" s="3"/>
      <c r="S756" s="3"/>
      <c r="T756" s="3"/>
      <c r="U756" s="3"/>
      <c r="V756" s="4"/>
      <c r="W756" s="4"/>
      <c r="X756" s="3"/>
    </row>
    <row r="757" spans="1:35" x14ac:dyDescent="0.2">
      <c r="A757" s="1" t="str">
        <f t="shared" si="40"/>
        <v>CAD44348</v>
      </c>
      <c r="B757" s="1" t="s">
        <v>11</v>
      </c>
      <c r="C757" s="2">
        <v>44348</v>
      </c>
      <c r="D757" s="3">
        <v>89467</v>
      </c>
      <c r="E757" s="3">
        <v>40695</v>
      </c>
      <c r="F757" s="3">
        <v>5284</v>
      </c>
      <c r="G757" s="3">
        <v>1323</v>
      </c>
      <c r="H757" s="4">
        <v>0.39100000000000001</v>
      </c>
      <c r="I757" s="4">
        <v>0.17800000000000002</v>
      </c>
      <c r="J757" s="3">
        <f t="shared" si="39"/>
        <v>48772</v>
      </c>
      <c r="K757" s="3"/>
      <c r="Q757" s="2"/>
      <c r="R757" s="3"/>
      <c r="S757" s="3"/>
      <c r="T757" s="3"/>
      <c r="U757" s="3"/>
      <c r="V757" s="4"/>
      <c r="W757" s="4"/>
      <c r="X757" s="3"/>
    </row>
    <row r="758" spans="1:35" x14ac:dyDescent="0.2">
      <c r="A758" s="1" t="str">
        <f t="shared" si="40"/>
        <v>AUD44348</v>
      </c>
      <c r="B758" s="1" t="s">
        <v>12</v>
      </c>
      <c r="C758" s="2">
        <v>44348</v>
      </c>
      <c r="D758" s="3">
        <v>55385</v>
      </c>
      <c r="E758" s="3">
        <v>57310</v>
      </c>
      <c r="F758" s="3">
        <v>287</v>
      </c>
      <c r="G758" s="3">
        <v>1403</v>
      </c>
      <c r="H758" s="4">
        <v>0.41</v>
      </c>
      <c r="I758" s="4">
        <v>0.42399999999999999</v>
      </c>
      <c r="J758" s="3">
        <f t="shared" si="39"/>
        <v>-1925</v>
      </c>
      <c r="K758" s="3"/>
      <c r="Q758" s="2"/>
      <c r="R758" s="3"/>
      <c r="S758" s="3"/>
      <c r="T758" s="3"/>
      <c r="U758" s="3"/>
      <c r="V758" s="4"/>
      <c r="W758" s="4"/>
      <c r="X758" s="3"/>
    </row>
    <row r="759" spans="1:35" x14ac:dyDescent="0.2">
      <c r="A759" s="1" t="str">
        <f t="shared" si="40"/>
        <v>EUR44348</v>
      </c>
      <c r="B759" s="1" t="s">
        <v>13</v>
      </c>
      <c r="C759" s="2">
        <v>44348</v>
      </c>
      <c r="D759" s="3">
        <v>237360</v>
      </c>
      <c r="E759" s="3">
        <v>128038</v>
      </c>
      <c r="F759" s="3">
        <v>1257</v>
      </c>
      <c r="G759" s="3">
        <v>-4065</v>
      </c>
      <c r="H759" s="4">
        <v>0.32</v>
      </c>
      <c r="I759" s="4">
        <v>0.17300000000000001</v>
      </c>
      <c r="J759" s="3">
        <f t="shared" si="39"/>
        <v>109322</v>
      </c>
      <c r="K759" s="3"/>
      <c r="Q759" s="2"/>
      <c r="R759" s="3"/>
      <c r="S759" s="3"/>
      <c r="T759" s="3"/>
      <c r="U759" s="3"/>
      <c r="V759" s="4"/>
      <c r="W759" s="4"/>
      <c r="X759" s="3"/>
    </row>
    <row r="760" spans="1:35" x14ac:dyDescent="0.2">
      <c r="A760" s="1" t="str">
        <f t="shared" si="40"/>
        <v>GBP44348</v>
      </c>
      <c r="B760" s="1" t="s">
        <v>14</v>
      </c>
      <c r="C760" s="2">
        <v>44348</v>
      </c>
      <c r="D760" s="3">
        <v>64204</v>
      </c>
      <c r="E760" s="3">
        <v>40079</v>
      </c>
      <c r="F760" s="3">
        <v>11</v>
      </c>
      <c r="G760" s="3">
        <v>6545</v>
      </c>
      <c r="H760" s="4">
        <v>0.36799999999999999</v>
      </c>
      <c r="I760" s="4">
        <v>0.23</v>
      </c>
      <c r="J760" s="3">
        <f t="shared" si="39"/>
        <v>24125</v>
      </c>
      <c r="K760" s="3"/>
      <c r="Q760" s="2"/>
      <c r="R760" s="3"/>
      <c r="S760" s="3"/>
      <c r="T760" s="3"/>
      <c r="U760" s="3"/>
      <c r="V760" s="4"/>
      <c r="W760" s="4"/>
      <c r="X760" s="3"/>
    </row>
    <row r="761" spans="1:35" x14ac:dyDescent="0.2">
      <c r="A761" s="1" t="str">
        <f t="shared" si="40"/>
        <v>NZD44348</v>
      </c>
      <c r="B761" s="1" t="s">
        <v>17</v>
      </c>
      <c r="C761" s="2">
        <v>44348</v>
      </c>
      <c r="D761" s="1">
        <v>24684</v>
      </c>
      <c r="E761" s="1">
        <v>18757</v>
      </c>
      <c r="F761" s="1">
        <v>238</v>
      </c>
      <c r="G761" s="1">
        <v>2896</v>
      </c>
      <c r="H761" s="4">
        <v>0.53400000000000003</v>
      </c>
      <c r="I761" s="4">
        <v>0.40600000000000003</v>
      </c>
      <c r="J761" s="3">
        <f t="shared" si="39"/>
        <v>5927</v>
      </c>
      <c r="K761" s="3"/>
      <c r="Q761" s="2"/>
      <c r="R761" s="3"/>
      <c r="S761" s="3"/>
      <c r="T761" s="3"/>
      <c r="U761" s="3"/>
      <c r="V761" s="4"/>
      <c r="W761" s="4"/>
      <c r="X761" s="3"/>
    </row>
    <row r="762" spans="1:35" x14ac:dyDescent="0.2">
      <c r="A762" s="1" t="str">
        <f t="shared" si="40"/>
        <v>CHF44348</v>
      </c>
      <c r="B762" s="1" t="s">
        <v>18</v>
      </c>
      <c r="C762" s="2">
        <v>44348</v>
      </c>
      <c r="D762" s="1">
        <v>13940</v>
      </c>
      <c r="E762" s="1">
        <v>13616</v>
      </c>
      <c r="F762" s="1">
        <v>1717</v>
      </c>
      <c r="G762" s="1">
        <v>190</v>
      </c>
      <c r="H762" s="4">
        <v>0.30299999999999999</v>
      </c>
      <c r="I762" s="4">
        <v>0.29600000000000004</v>
      </c>
      <c r="J762" s="3">
        <f t="shared" si="39"/>
        <v>324</v>
      </c>
      <c r="K762" s="3"/>
      <c r="Q762" s="2"/>
      <c r="R762" s="3"/>
      <c r="S762" s="3"/>
      <c r="T762" s="3"/>
      <c r="U762" s="3"/>
      <c r="V762" s="4"/>
      <c r="W762" s="4"/>
      <c r="X762" s="3"/>
    </row>
    <row r="763" spans="1:35" x14ac:dyDescent="0.2">
      <c r="A763" s="1" t="str">
        <f t="shared" si="40"/>
        <v>XAU44348</v>
      </c>
      <c r="B763" s="1" t="s">
        <v>19</v>
      </c>
      <c r="C763" s="2">
        <v>44348</v>
      </c>
      <c r="D763" s="1">
        <v>288826</v>
      </c>
      <c r="E763" s="1">
        <v>75125</v>
      </c>
      <c r="F763" s="1">
        <v>560</v>
      </c>
      <c r="G763" s="1">
        <v>1501</v>
      </c>
      <c r="H763" s="4">
        <v>0.59</v>
      </c>
      <c r="I763" s="4">
        <v>0.154</v>
      </c>
      <c r="J763" s="3">
        <f t="shared" si="39"/>
        <v>213701</v>
      </c>
      <c r="K763" s="3"/>
      <c r="Q763" s="2"/>
      <c r="R763" s="3"/>
      <c r="S763" s="3"/>
      <c r="T763" s="3"/>
      <c r="U763" s="3"/>
      <c r="V763" s="4"/>
      <c r="W763" s="4"/>
      <c r="X763" s="3"/>
    </row>
    <row r="764" spans="1:35" x14ac:dyDescent="0.2">
      <c r="A764" s="1" t="str">
        <f t="shared" si="40"/>
        <v>NAS44348</v>
      </c>
      <c r="B764" s="1" t="s">
        <v>20</v>
      </c>
      <c r="C764" s="2">
        <v>44348</v>
      </c>
      <c r="D764" s="3">
        <v>53160</v>
      </c>
      <c r="E764" s="3">
        <v>67709</v>
      </c>
      <c r="F764" s="3">
        <v>228</v>
      </c>
      <c r="G764" s="3">
        <v>1482</v>
      </c>
      <c r="H764" s="4">
        <v>0.223</v>
      </c>
      <c r="I764" s="4">
        <v>0.28399999999999997</v>
      </c>
      <c r="J764" s="3">
        <f t="shared" si="39"/>
        <v>-14549</v>
      </c>
      <c r="K764" s="3"/>
      <c r="Q764" s="2"/>
      <c r="R764" s="3"/>
      <c r="S764" s="3"/>
      <c r="T764" s="3"/>
      <c r="U764" s="3"/>
      <c r="V764" s="4"/>
      <c r="W764" s="4"/>
      <c r="X764" s="3"/>
    </row>
    <row r="765" spans="1:35" x14ac:dyDescent="0.2">
      <c r="A765" s="1" t="str">
        <f t="shared" si="40"/>
        <v>ZAR44348</v>
      </c>
      <c r="B765" s="1" t="s">
        <v>16</v>
      </c>
      <c r="C765" s="2">
        <v>44348</v>
      </c>
      <c r="D765" s="1">
        <v>9785</v>
      </c>
      <c r="E765" s="1">
        <v>4748</v>
      </c>
      <c r="F765" s="1">
        <v>798</v>
      </c>
      <c r="G765" s="1">
        <v>644</v>
      </c>
      <c r="H765" s="4">
        <v>0.65599999999999992</v>
      </c>
      <c r="I765" s="4">
        <v>0.318</v>
      </c>
      <c r="J765" s="3">
        <f t="shared" si="39"/>
        <v>5037</v>
      </c>
      <c r="K765" s="3"/>
      <c r="Q765" s="2"/>
      <c r="R765" s="3"/>
      <c r="S765" s="3"/>
      <c r="T765" s="3"/>
      <c r="U765" s="3"/>
      <c r="V765" s="4"/>
      <c r="W765" s="4"/>
      <c r="X765" s="3"/>
    </row>
    <row r="766" spans="1:35" x14ac:dyDescent="0.2">
      <c r="A766" s="1" t="str">
        <f t="shared" si="40"/>
        <v>JPY44341</v>
      </c>
      <c r="B766" s="1" t="s">
        <v>9</v>
      </c>
      <c r="C766" s="2">
        <v>44341</v>
      </c>
      <c r="D766" s="3">
        <v>24163</v>
      </c>
      <c r="E766" s="3">
        <v>74319</v>
      </c>
      <c r="F766" s="3">
        <v>-802</v>
      </c>
      <c r="G766" s="3">
        <v>-1594</v>
      </c>
      <c r="H766" s="4">
        <v>0.158</v>
      </c>
      <c r="I766" s="4">
        <v>0.48499999999999999</v>
      </c>
      <c r="J766" s="3">
        <f t="shared" si="39"/>
        <v>-50156</v>
      </c>
      <c r="K766" s="3"/>
      <c r="N766" s="2"/>
      <c r="O766" s="2"/>
      <c r="V766" s="4"/>
      <c r="W766" s="4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x14ac:dyDescent="0.2">
      <c r="A767" s="1" t="str">
        <f t="shared" si="40"/>
        <v>USD44341</v>
      </c>
      <c r="B767" s="1" t="s">
        <v>10</v>
      </c>
      <c r="C767" s="2">
        <v>44341</v>
      </c>
      <c r="D767" s="3">
        <v>27488</v>
      </c>
      <c r="E767" s="3">
        <v>24708</v>
      </c>
      <c r="F767" s="3">
        <v>350</v>
      </c>
      <c r="G767" s="3">
        <v>254</v>
      </c>
      <c r="H767" s="4">
        <v>0.63900000000000001</v>
      </c>
      <c r="I767" s="4">
        <v>0.57399999999999995</v>
      </c>
      <c r="J767" s="3">
        <f t="shared" si="39"/>
        <v>2780</v>
      </c>
      <c r="K767" s="3"/>
      <c r="Q767" s="2"/>
      <c r="R767" s="3"/>
      <c r="S767" s="3"/>
      <c r="T767" s="3"/>
      <c r="U767" s="3"/>
      <c r="V767" s="4"/>
      <c r="W767" s="4"/>
      <c r="X767" s="3"/>
    </row>
    <row r="768" spans="1:35" x14ac:dyDescent="0.2">
      <c r="A768" s="1" t="str">
        <f t="shared" si="40"/>
        <v>CAD44341</v>
      </c>
      <c r="B768" s="1" t="s">
        <v>11</v>
      </c>
      <c r="C768" s="2">
        <v>44341</v>
      </c>
      <c r="D768" s="3">
        <v>84183</v>
      </c>
      <c r="E768" s="3">
        <v>39372</v>
      </c>
      <c r="F768" s="3">
        <v>2157</v>
      </c>
      <c r="G768" s="3">
        <v>3458</v>
      </c>
      <c r="H768" s="4">
        <v>0.39500000000000002</v>
      </c>
      <c r="I768" s="4">
        <v>0.185</v>
      </c>
      <c r="J768" s="3">
        <f t="shared" si="39"/>
        <v>44811</v>
      </c>
      <c r="K768" s="3"/>
      <c r="Q768" s="2"/>
      <c r="R768" s="3"/>
      <c r="S768" s="3"/>
      <c r="T768" s="3"/>
      <c r="U768" s="3"/>
      <c r="V768" s="4"/>
      <c r="W768" s="4"/>
      <c r="X768" s="3"/>
    </row>
    <row r="769" spans="1:35" x14ac:dyDescent="0.2">
      <c r="A769" s="1" t="str">
        <f t="shared" si="40"/>
        <v>AUD44341</v>
      </c>
      <c r="B769" s="1" t="s">
        <v>12</v>
      </c>
      <c r="C769" s="2">
        <v>44341</v>
      </c>
      <c r="D769" s="3">
        <v>55098</v>
      </c>
      <c r="E769" s="3">
        <v>55907</v>
      </c>
      <c r="F769" s="3">
        <v>-2764</v>
      </c>
      <c r="G769" s="3">
        <v>1047</v>
      </c>
      <c r="H769" s="4">
        <v>0.40899999999999997</v>
      </c>
      <c r="I769" s="4">
        <v>0.41499999999999998</v>
      </c>
      <c r="J769" s="3">
        <f t="shared" si="39"/>
        <v>-809</v>
      </c>
      <c r="K769" s="3"/>
      <c r="Q769" s="2"/>
      <c r="R769" s="3"/>
      <c r="S769" s="3"/>
      <c r="T769" s="3"/>
      <c r="U769" s="3"/>
      <c r="V769" s="4"/>
      <c r="W769" s="4"/>
      <c r="X769" s="3"/>
    </row>
    <row r="770" spans="1:35" x14ac:dyDescent="0.2">
      <c r="A770" s="1" t="str">
        <f t="shared" si="40"/>
        <v>EUR44341</v>
      </c>
      <c r="B770" s="1" t="s">
        <v>13</v>
      </c>
      <c r="C770" s="2">
        <v>44341</v>
      </c>
      <c r="D770" s="3">
        <v>236103</v>
      </c>
      <c r="E770" s="3">
        <v>132103</v>
      </c>
      <c r="F770" s="3">
        <v>3773</v>
      </c>
      <c r="G770" s="3">
        <v>-369</v>
      </c>
      <c r="H770" s="4">
        <v>0.32</v>
      </c>
      <c r="I770" s="4">
        <v>0.17899999999999999</v>
      </c>
      <c r="J770" s="3">
        <f t="shared" si="39"/>
        <v>104000</v>
      </c>
      <c r="K770" s="3"/>
      <c r="Q770" s="2"/>
      <c r="R770" s="3"/>
      <c r="S770" s="3"/>
      <c r="T770" s="3"/>
      <c r="U770" s="3"/>
      <c r="V770" s="4"/>
      <c r="W770" s="4"/>
      <c r="X770" s="3"/>
    </row>
    <row r="771" spans="1:35" x14ac:dyDescent="0.2">
      <c r="A771" s="1" t="str">
        <f t="shared" si="40"/>
        <v>GBP44341</v>
      </c>
      <c r="B771" s="1" t="s">
        <v>14</v>
      </c>
      <c r="C771" s="2">
        <v>44341</v>
      </c>
      <c r="D771" s="3">
        <v>64193</v>
      </c>
      <c r="E771" s="3">
        <v>33534</v>
      </c>
      <c r="F771" s="3">
        <v>1166</v>
      </c>
      <c r="G771" s="3">
        <v>-4593</v>
      </c>
      <c r="H771" s="4">
        <v>0.379</v>
      </c>
      <c r="I771" s="4">
        <v>0.19800000000000001</v>
      </c>
      <c r="J771" s="3">
        <f t="shared" si="39"/>
        <v>30659</v>
      </c>
      <c r="K771" s="3"/>
      <c r="Q771" s="2"/>
      <c r="R771" s="3"/>
      <c r="S771" s="3"/>
      <c r="T771" s="3"/>
      <c r="U771" s="3"/>
      <c r="V771" s="4"/>
      <c r="W771" s="4"/>
      <c r="X771" s="3"/>
    </row>
    <row r="772" spans="1:35" x14ac:dyDescent="0.2">
      <c r="A772" s="1" t="str">
        <f t="shared" si="40"/>
        <v>NZD44341</v>
      </c>
      <c r="B772" s="1" t="s">
        <v>17</v>
      </c>
      <c r="C772" s="2">
        <v>44341</v>
      </c>
      <c r="D772" s="1">
        <v>24446</v>
      </c>
      <c r="E772" s="1">
        <v>15861</v>
      </c>
      <c r="F772" s="1">
        <v>822</v>
      </c>
      <c r="G772" s="1">
        <v>687</v>
      </c>
      <c r="H772" s="4">
        <v>0.55299999999999994</v>
      </c>
      <c r="I772" s="4">
        <v>0.35799999999999998</v>
      </c>
      <c r="J772" s="3">
        <f t="shared" si="39"/>
        <v>8585</v>
      </c>
      <c r="K772" s="3"/>
      <c r="Q772" s="2"/>
      <c r="R772" s="3"/>
      <c r="S772" s="3"/>
      <c r="T772" s="3"/>
      <c r="U772" s="3"/>
      <c r="V772" s="4"/>
      <c r="W772" s="4"/>
      <c r="X772" s="3"/>
    </row>
    <row r="773" spans="1:35" x14ac:dyDescent="0.2">
      <c r="A773" s="1" t="str">
        <f t="shared" si="40"/>
        <v>CHF44341</v>
      </c>
      <c r="B773" s="1" t="s">
        <v>18</v>
      </c>
      <c r="C773" s="2">
        <v>44341</v>
      </c>
      <c r="D773" s="1">
        <v>12223</v>
      </c>
      <c r="E773" s="1">
        <v>13426</v>
      </c>
      <c r="F773" s="1">
        <v>1108</v>
      </c>
      <c r="G773" s="1">
        <v>-1954</v>
      </c>
      <c r="H773" s="4">
        <v>0.28100000000000003</v>
      </c>
      <c r="I773" s="4">
        <v>0.308</v>
      </c>
      <c r="J773" s="3">
        <f t="shared" si="39"/>
        <v>-1203</v>
      </c>
      <c r="K773" s="3"/>
      <c r="Q773" s="2"/>
      <c r="R773" s="3"/>
      <c r="S773" s="3"/>
      <c r="T773" s="3"/>
      <c r="U773" s="3"/>
      <c r="V773" s="4"/>
      <c r="W773" s="4"/>
      <c r="X773" s="3"/>
    </row>
    <row r="774" spans="1:35" x14ac:dyDescent="0.2">
      <c r="A774" s="1" t="str">
        <f t="shared" si="40"/>
        <v>XAU44341</v>
      </c>
      <c r="B774" s="1" t="s">
        <v>19</v>
      </c>
      <c r="C774" s="2">
        <v>44341</v>
      </c>
      <c r="D774" s="1">
        <v>288266</v>
      </c>
      <c r="E774" s="1">
        <v>73624</v>
      </c>
      <c r="F774" s="1">
        <v>-2001</v>
      </c>
      <c r="G774" s="1">
        <v>-17754</v>
      </c>
      <c r="H774" s="4">
        <v>0.56499999999999995</v>
      </c>
      <c r="I774" s="4">
        <v>0.14400000000000002</v>
      </c>
      <c r="J774" s="3">
        <f t="shared" si="39"/>
        <v>214642</v>
      </c>
      <c r="K774" s="3"/>
      <c r="Q774" s="2"/>
      <c r="R774" s="3"/>
      <c r="S774" s="3"/>
      <c r="T774" s="3"/>
      <c r="U774" s="3"/>
      <c r="V774" s="4"/>
      <c r="W774" s="4"/>
      <c r="X774" s="3"/>
    </row>
    <row r="775" spans="1:35" x14ac:dyDescent="0.2">
      <c r="A775" s="1" t="str">
        <f t="shared" si="40"/>
        <v>NAS44341</v>
      </c>
      <c r="B775" s="1" t="s">
        <v>20</v>
      </c>
      <c r="C775" s="2">
        <v>44341</v>
      </c>
      <c r="D775" s="3">
        <v>52932</v>
      </c>
      <c r="E775" s="3">
        <v>66227</v>
      </c>
      <c r="F775" s="3">
        <v>-6060</v>
      </c>
      <c r="G775" s="3">
        <v>1133</v>
      </c>
      <c r="H775" s="4">
        <v>0.22699999999999998</v>
      </c>
      <c r="I775" s="4">
        <v>0.28399999999999997</v>
      </c>
      <c r="J775" s="3">
        <f t="shared" si="39"/>
        <v>-13295</v>
      </c>
      <c r="K775" s="3"/>
      <c r="Q775" s="2"/>
      <c r="R775" s="3"/>
      <c r="S775" s="3"/>
      <c r="T775" s="3"/>
      <c r="U775" s="3"/>
      <c r="V775" s="4"/>
      <c r="W775" s="4"/>
      <c r="X775" s="3"/>
    </row>
    <row r="776" spans="1:35" x14ac:dyDescent="0.2">
      <c r="A776" s="1" t="str">
        <f t="shared" si="40"/>
        <v>ZAR44341</v>
      </c>
      <c r="B776" s="1" t="s">
        <v>16</v>
      </c>
      <c r="C776" s="2">
        <v>44341</v>
      </c>
      <c r="D776" s="1">
        <v>8987</v>
      </c>
      <c r="E776" s="1">
        <v>4104</v>
      </c>
      <c r="F776" s="1">
        <v>-1026</v>
      </c>
      <c r="G776" s="1">
        <v>-130</v>
      </c>
      <c r="H776" s="4">
        <v>0.64400000000000002</v>
      </c>
      <c r="I776" s="4">
        <v>0.29399999999999998</v>
      </c>
      <c r="J776" s="3">
        <f t="shared" si="39"/>
        <v>4883</v>
      </c>
      <c r="K776" s="3"/>
      <c r="Q776" s="2"/>
      <c r="R776" s="3"/>
      <c r="S776" s="3"/>
      <c r="T776" s="3"/>
      <c r="U776" s="3"/>
      <c r="V776" s="4"/>
      <c r="W776" s="4"/>
      <c r="X776" s="3"/>
    </row>
    <row r="777" spans="1:35" x14ac:dyDescent="0.2">
      <c r="A777" s="1" t="str">
        <f t="shared" si="40"/>
        <v>JPY44334</v>
      </c>
      <c r="B777" s="1" t="s">
        <v>9</v>
      </c>
      <c r="C777" s="2">
        <v>44334</v>
      </c>
      <c r="D777" s="3">
        <v>24965</v>
      </c>
      <c r="E777" s="3">
        <v>75913</v>
      </c>
      <c r="F777" s="3">
        <v>-5526</v>
      </c>
      <c r="G777" s="3">
        <v>3694</v>
      </c>
      <c r="H777" s="4">
        <v>0.161</v>
      </c>
      <c r="I777" s="4">
        <v>0.49099999999999999</v>
      </c>
      <c r="J777" s="3">
        <f t="shared" si="39"/>
        <v>-50948</v>
      </c>
      <c r="K777" s="3"/>
      <c r="N777" s="2"/>
      <c r="O777" s="2"/>
      <c r="V777" s="4"/>
      <c r="W777" s="4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x14ac:dyDescent="0.2">
      <c r="A778" s="1" t="str">
        <f t="shared" si="40"/>
        <v>USD44334</v>
      </c>
      <c r="B778" s="1" t="s">
        <v>10</v>
      </c>
      <c r="C778" s="2">
        <v>44334</v>
      </c>
      <c r="D778" s="3">
        <v>27138</v>
      </c>
      <c r="E778" s="3">
        <v>24454</v>
      </c>
      <c r="F778" s="3">
        <v>27</v>
      </c>
      <c r="G778" s="3">
        <v>-234</v>
      </c>
      <c r="H778" s="4">
        <v>0.63100000000000001</v>
      </c>
      <c r="I778" s="4">
        <v>0.56899999999999995</v>
      </c>
      <c r="J778" s="3">
        <f t="shared" si="39"/>
        <v>2684</v>
      </c>
      <c r="K778" s="3"/>
      <c r="Q778" s="2"/>
      <c r="R778" s="3"/>
      <c r="S778" s="3"/>
      <c r="T778" s="3"/>
      <c r="U778" s="3"/>
      <c r="V778" s="4"/>
      <c r="W778" s="4"/>
      <c r="X778" s="3"/>
    </row>
    <row r="779" spans="1:35" x14ac:dyDescent="0.2">
      <c r="A779" s="1" t="str">
        <f t="shared" si="40"/>
        <v>CAD44334</v>
      </c>
      <c r="B779" s="1" t="s">
        <v>11</v>
      </c>
      <c r="C779" s="2">
        <v>44334</v>
      </c>
      <c r="D779" s="3">
        <v>82026</v>
      </c>
      <c r="E779" s="3">
        <v>35914</v>
      </c>
      <c r="F779" s="3">
        <v>2697</v>
      </c>
      <c r="G779" s="3">
        <v>-4786</v>
      </c>
      <c r="H779" s="4">
        <v>0.39399999999999996</v>
      </c>
      <c r="I779" s="4">
        <v>0.17300000000000001</v>
      </c>
      <c r="J779" s="3">
        <f t="shared" si="39"/>
        <v>46112</v>
      </c>
      <c r="K779" s="3"/>
      <c r="Q779" s="2"/>
      <c r="R779" s="3"/>
      <c r="S779" s="3"/>
      <c r="T779" s="3"/>
      <c r="U779" s="3"/>
      <c r="V779" s="4"/>
      <c r="W779" s="4"/>
      <c r="X779" s="3"/>
    </row>
    <row r="780" spans="1:35" x14ac:dyDescent="0.2">
      <c r="A780" s="1" t="str">
        <f t="shared" si="40"/>
        <v>AUD44334</v>
      </c>
      <c r="B780" s="1" t="s">
        <v>12</v>
      </c>
      <c r="C780" s="2">
        <v>44334</v>
      </c>
      <c r="D780" s="3">
        <v>57862</v>
      </c>
      <c r="E780" s="3">
        <v>54860</v>
      </c>
      <c r="F780" s="3">
        <v>-1296</v>
      </c>
      <c r="G780" s="3">
        <v>-1882</v>
      </c>
      <c r="H780" s="4">
        <v>0.42100000000000004</v>
      </c>
      <c r="I780" s="4">
        <v>0.39899999999999997</v>
      </c>
      <c r="J780" s="3">
        <f t="shared" si="39"/>
        <v>3002</v>
      </c>
      <c r="K780" s="3"/>
      <c r="Q780" s="2"/>
      <c r="R780" s="3"/>
      <c r="S780" s="3"/>
      <c r="T780" s="3"/>
      <c r="U780" s="3"/>
      <c r="V780" s="4"/>
      <c r="W780" s="4"/>
      <c r="X780" s="3"/>
    </row>
    <row r="781" spans="1:35" x14ac:dyDescent="0.2">
      <c r="A781" s="1" t="str">
        <f t="shared" si="40"/>
        <v>EUR44334</v>
      </c>
      <c r="B781" s="1" t="s">
        <v>13</v>
      </c>
      <c r="C781" s="2">
        <v>44334</v>
      </c>
      <c r="D781" s="3">
        <v>232330</v>
      </c>
      <c r="E781" s="3">
        <v>132472</v>
      </c>
      <c r="F781" s="3">
        <v>8943</v>
      </c>
      <c r="G781" s="3">
        <v>2992</v>
      </c>
      <c r="H781" s="4">
        <v>0.31900000000000001</v>
      </c>
      <c r="I781" s="4">
        <v>0.182</v>
      </c>
      <c r="J781" s="3">
        <f t="shared" ref="J781:J844" si="41">D781-E781</f>
        <v>99858</v>
      </c>
      <c r="K781" s="3"/>
      <c r="Q781" s="2"/>
      <c r="R781" s="3"/>
      <c r="S781" s="3"/>
      <c r="T781" s="3"/>
      <c r="U781" s="3"/>
      <c r="V781" s="4"/>
      <c r="W781" s="4"/>
      <c r="X781" s="3"/>
    </row>
    <row r="782" spans="1:35" x14ac:dyDescent="0.2">
      <c r="A782" s="1" t="str">
        <f t="shared" si="40"/>
        <v>GBP44334</v>
      </c>
      <c r="B782" s="1" t="s">
        <v>14</v>
      </c>
      <c r="C782" s="2">
        <v>44334</v>
      </c>
      <c r="D782" s="3">
        <v>63027</v>
      </c>
      <c r="E782" s="3">
        <v>38127</v>
      </c>
      <c r="F782" s="3">
        <v>-1920</v>
      </c>
      <c r="G782" s="3">
        <v>1356</v>
      </c>
      <c r="H782" s="4">
        <v>0.36399999999999999</v>
      </c>
      <c r="I782" s="4">
        <v>0.22</v>
      </c>
      <c r="J782" s="3">
        <f t="shared" si="41"/>
        <v>24900</v>
      </c>
      <c r="K782" s="3"/>
      <c r="Q782" s="2"/>
      <c r="R782" s="3"/>
      <c r="S782" s="3"/>
      <c r="T782" s="3"/>
      <c r="U782" s="3"/>
      <c r="V782" s="4"/>
      <c r="W782" s="4"/>
      <c r="X782" s="3"/>
    </row>
    <row r="783" spans="1:35" x14ac:dyDescent="0.2">
      <c r="A783" s="1" t="str">
        <f t="shared" si="40"/>
        <v>NZD44334</v>
      </c>
      <c r="B783" s="1" t="s">
        <v>17</v>
      </c>
      <c r="C783" s="2">
        <v>44334</v>
      </c>
      <c r="D783" s="1">
        <v>23624</v>
      </c>
      <c r="E783" s="1">
        <v>15174</v>
      </c>
      <c r="F783" s="1">
        <v>-2753</v>
      </c>
      <c r="G783" s="1">
        <v>-1859</v>
      </c>
      <c r="H783" s="4">
        <v>0.54700000000000004</v>
      </c>
      <c r="I783" s="4">
        <v>0.35200000000000004</v>
      </c>
      <c r="J783" s="3">
        <f t="shared" si="41"/>
        <v>8450</v>
      </c>
      <c r="K783" s="3"/>
      <c r="Q783" s="2"/>
      <c r="R783" s="3"/>
      <c r="S783" s="3"/>
      <c r="T783" s="3"/>
      <c r="U783" s="3"/>
      <c r="V783" s="4"/>
      <c r="W783" s="4"/>
      <c r="X783" s="3"/>
    </row>
    <row r="784" spans="1:35" x14ac:dyDescent="0.2">
      <c r="A784" s="1" t="str">
        <f t="shared" si="40"/>
        <v>CHF44334</v>
      </c>
      <c r="B784" s="1" t="s">
        <v>18</v>
      </c>
      <c r="C784" s="2">
        <v>44334</v>
      </c>
      <c r="D784" s="1">
        <v>11115</v>
      </c>
      <c r="E784" s="1">
        <v>15380</v>
      </c>
      <c r="F784" s="1">
        <v>734</v>
      </c>
      <c r="G784" s="1">
        <v>2148</v>
      </c>
      <c r="H784" s="4">
        <v>0.252</v>
      </c>
      <c r="I784" s="4">
        <v>0.34799999999999998</v>
      </c>
      <c r="J784" s="3">
        <f t="shared" si="41"/>
        <v>-4265</v>
      </c>
      <c r="K784" s="3"/>
      <c r="Q784" s="2"/>
      <c r="R784" s="3"/>
      <c r="S784" s="3"/>
      <c r="T784" s="3"/>
      <c r="U784" s="3"/>
      <c r="V784" s="4"/>
      <c r="W784" s="4"/>
      <c r="X784" s="3"/>
    </row>
    <row r="785" spans="1:35" x14ac:dyDescent="0.2">
      <c r="A785" s="1" t="str">
        <f t="shared" ref="A785:A848" si="42">B785&amp;C785</f>
        <v>XAU44334</v>
      </c>
      <c r="B785" s="1" t="s">
        <v>19</v>
      </c>
      <c r="C785" s="2">
        <v>44334</v>
      </c>
      <c r="D785" s="1">
        <v>290267</v>
      </c>
      <c r="E785" s="1">
        <v>91378</v>
      </c>
      <c r="F785" s="1">
        <v>8106</v>
      </c>
      <c r="G785" s="1">
        <v>1472</v>
      </c>
      <c r="H785" s="4">
        <v>0.55799999999999994</v>
      </c>
      <c r="I785" s="4">
        <v>0.17600000000000002</v>
      </c>
      <c r="J785" s="3">
        <f t="shared" si="41"/>
        <v>198889</v>
      </c>
      <c r="K785" s="3"/>
      <c r="Q785" s="2"/>
      <c r="R785" s="3"/>
      <c r="S785" s="3"/>
      <c r="T785" s="3"/>
      <c r="U785" s="3"/>
      <c r="V785" s="4"/>
      <c r="W785" s="4"/>
      <c r="X785" s="3"/>
    </row>
    <row r="786" spans="1:35" x14ac:dyDescent="0.2">
      <c r="A786" s="1" t="str">
        <f t="shared" si="42"/>
        <v>NAS44334</v>
      </c>
      <c r="B786" s="1" t="s">
        <v>20</v>
      </c>
      <c r="C786" s="2">
        <v>44334</v>
      </c>
      <c r="D786" s="3">
        <v>58992</v>
      </c>
      <c r="E786" s="3">
        <v>65094</v>
      </c>
      <c r="F786" s="3">
        <v>-2221</v>
      </c>
      <c r="G786" s="3">
        <v>-2130</v>
      </c>
      <c r="H786" s="4">
        <v>0.25900000000000001</v>
      </c>
      <c r="I786" s="4">
        <v>0.28600000000000003</v>
      </c>
      <c r="J786" s="3">
        <f t="shared" si="41"/>
        <v>-6102</v>
      </c>
      <c r="K786" s="3"/>
      <c r="Q786" s="2"/>
      <c r="R786" s="3"/>
      <c r="S786" s="3"/>
      <c r="T786" s="3"/>
      <c r="U786" s="3"/>
      <c r="V786" s="4"/>
      <c r="W786" s="4"/>
      <c r="X786" s="3"/>
    </row>
    <row r="787" spans="1:35" x14ac:dyDescent="0.2">
      <c r="A787" s="1" t="str">
        <f t="shared" si="42"/>
        <v>ZAR44334</v>
      </c>
      <c r="B787" s="1" t="s">
        <v>16</v>
      </c>
      <c r="C787" s="2">
        <v>44334</v>
      </c>
      <c r="D787" s="1">
        <v>10013</v>
      </c>
      <c r="E787" s="1">
        <v>4234</v>
      </c>
      <c r="F787" s="1">
        <v>61</v>
      </c>
      <c r="G787" s="1">
        <v>-96</v>
      </c>
      <c r="H787" s="4">
        <v>0.67400000000000004</v>
      </c>
      <c r="I787" s="4">
        <v>0.28499999999999998</v>
      </c>
      <c r="J787" s="3">
        <f t="shared" si="41"/>
        <v>5779</v>
      </c>
      <c r="K787" s="3"/>
      <c r="Q787" s="2"/>
      <c r="R787" s="3"/>
      <c r="S787" s="3"/>
      <c r="T787" s="3"/>
      <c r="U787" s="3"/>
      <c r="V787" s="4"/>
      <c r="W787" s="4"/>
      <c r="X787" s="3"/>
    </row>
    <row r="788" spans="1:35" x14ac:dyDescent="0.2">
      <c r="A788" s="1" t="str">
        <f t="shared" si="42"/>
        <v>JPY44327</v>
      </c>
      <c r="B788" s="1" t="s">
        <v>9</v>
      </c>
      <c r="C788" s="2">
        <v>44327</v>
      </c>
      <c r="D788" s="3">
        <v>30491</v>
      </c>
      <c r="E788" s="3">
        <v>72219</v>
      </c>
      <c r="F788" s="3">
        <v>-717</v>
      </c>
      <c r="G788" s="3">
        <v>-481</v>
      </c>
      <c r="H788" s="4">
        <v>0.2</v>
      </c>
      <c r="I788" s="4">
        <v>0.47399999999999998</v>
      </c>
      <c r="J788" s="3">
        <f t="shared" si="41"/>
        <v>-41728</v>
      </c>
      <c r="K788" s="3"/>
      <c r="N788" s="2"/>
      <c r="O788" s="2"/>
      <c r="V788" s="4"/>
      <c r="W788" s="4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x14ac:dyDescent="0.2">
      <c r="A789" s="1" t="str">
        <f t="shared" si="42"/>
        <v>USD44327</v>
      </c>
      <c r="B789" s="1" t="s">
        <v>10</v>
      </c>
      <c r="C789" s="2">
        <v>44327</v>
      </c>
      <c r="D789" s="3">
        <v>27111</v>
      </c>
      <c r="E789" s="3">
        <v>24688</v>
      </c>
      <c r="F789" s="3">
        <v>5095</v>
      </c>
      <c r="G789" s="3">
        <v>4727</v>
      </c>
      <c r="H789" s="4">
        <v>0.64800000000000002</v>
      </c>
      <c r="I789" s="4">
        <v>0.59</v>
      </c>
      <c r="J789" s="3">
        <f t="shared" si="41"/>
        <v>2423</v>
      </c>
      <c r="K789" s="3"/>
      <c r="Q789" s="2"/>
      <c r="R789" s="3"/>
      <c r="S789" s="3"/>
      <c r="T789" s="3"/>
      <c r="U789" s="3"/>
      <c r="V789" s="4"/>
      <c r="W789" s="4"/>
      <c r="X789" s="3"/>
    </row>
    <row r="790" spans="1:35" x14ac:dyDescent="0.2">
      <c r="A790" s="1" t="str">
        <f t="shared" si="42"/>
        <v>CAD44327</v>
      </c>
      <c r="B790" s="1" t="s">
        <v>11</v>
      </c>
      <c r="C790" s="2">
        <v>44327</v>
      </c>
      <c r="D790" s="3">
        <v>79329</v>
      </c>
      <c r="E790" s="3">
        <v>40700</v>
      </c>
      <c r="F790" s="3">
        <v>5049</v>
      </c>
      <c r="G790" s="3">
        <v>-7633</v>
      </c>
      <c r="H790" s="4">
        <v>0.39299999999999996</v>
      </c>
      <c r="I790" s="4">
        <v>0.20199999999999999</v>
      </c>
      <c r="J790" s="3">
        <f t="shared" si="41"/>
        <v>38629</v>
      </c>
      <c r="K790" s="3"/>
      <c r="Q790" s="2"/>
      <c r="R790" s="3"/>
      <c r="S790" s="3"/>
      <c r="T790" s="3"/>
      <c r="U790" s="3"/>
      <c r="V790" s="4"/>
      <c r="W790" s="4"/>
      <c r="X790" s="3"/>
    </row>
    <row r="791" spans="1:35" x14ac:dyDescent="0.2">
      <c r="A791" s="1" t="str">
        <f t="shared" si="42"/>
        <v>AUD44327</v>
      </c>
      <c r="B791" s="1" t="s">
        <v>12</v>
      </c>
      <c r="C791" s="2">
        <v>44327</v>
      </c>
      <c r="D791" s="3">
        <v>59158</v>
      </c>
      <c r="E791" s="3">
        <v>56742</v>
      </c>
      <c r="F791" s="3">
        <v>773</v>
      </c>
      <c r="G791" s="3">
        <v>-167</v>
      </c>
      <c r="H791" s="4">
        <v>0.42</v>
      </c>
      <c r="I791" s="4">
        <v>0.40299999999999997</v>
      </c>
      <c r="J791" s="3">
        <f t="shared" si="41"/>
        <v>2416</v>
      </c>
      <c r="K791" s="3"/>
      <c r="Q791" s="2"/>
      <c r="R791" s="3"/>
      <c r="S791" s="3"/>
      <c r="T791" s="3"/>
      <c r="U791" s="3"/>
      <c r="V791" s="4"/>
      <c r="W791" s="4"/>
      <c r="X791" s="3"/>
    </row>
    <row r="792" spans="1:35" x14ac:dyDescent="0.2">
      <c r="A792" s="1" t="str">
        <f t="shared" si="42"/>
        <v>EUR44327</v>
      </c>
      <c r="B792" s="1" t="s">
        <v>13</v>
      </c>
      <c r="C792" s="2">
        <v>44327</v>
      </c>
      <c r="D792" s="3">
        <v>223387</v>
      </c>
      <c r="E792" s="3">
        <v>129480</v>
      </c>
      <c r="F792" s="3">
        <v>16915</v>
      </c>
      <c r="G792" s="3">
        <v>7837</v>
      </c>
      <c r="H792" s="4">
        <v>0.32</v>
      </c>
      <c r="I792" s="4">
        <v>0.18600000000000003</v>
      </c>
      <c r="J792" s="3">
        <f t="shared" si="41"/>
        <v>93907</v>
      </c>
      <c r="K792" s="3"/>
      <c r="Q792" s="2"/>
      <c r="R792" s="3"/>
      <c r="S792" s="3"/>
      <c r="T792" s="3"/>
      <c r="U792" s="3"/>
      <c r="V792" s="4"/>
      <c r="W792" s="4"/>
      <c r="X792" s="3"/>
    </row>
    <row r="793" spans="1:35" x14ac:dyDescent="0.2">
      <c r="A793" s="1" t="str">
        <f t="shared" si="42"/>
        <v>GBP44327</v>
      </c>
      <c r="B793" s="1" t="s">
        <v>14</v>
      </c>
      <c r="C793" s="2">
        <v>44327</v>
      </c>
      <c r="D793" s="3">
        <v>64947</v>
      </c>
      <c r="E793" s="3">
        <v>36771</v>
      </c>
      <c r="F793" s="3">
        <v>12685</v>
      </c>
      <c r="G793" s="3">
        <v>4357</v>
      </c>
      <c r="H793" s="4">
        <v>0.373</v>
      </c>
      <c r="I793" s="4">
        <v>0.21100000000000002</v>
      </c>
      <c r="J793" s="3">
        <f t="shared" si="41"/>
        <v>28176</v>
      </c>
      <c r="K793" s="3"/>
      <c r="Q793" s="2"/>
      <c r="R793" s="3"/>
      <c r="S793" s="3"/>
      <c r="T793" s="3"/>
      <c r="U793" s="3"/>
      <c r="V793" s="4"/>
      <c r="W793" s="4"/>
      <c r="X793" s="3"/>
    </row>
    <row r="794" spans="1:35" x14ac:dyDescent="0.2">
      <c r="A794" s="1" t="str">
        <f t="shared" si="42"/>
        <v>NZD44327</v>
      </c>
      <c r="B794" s="1" t="s">
        <v>17</v>
      </c>
      <c r="C794" s="2">
        <v>44327</v>
      </c>
      <c r="D794" s="1">
        <v>26377</v>
      </c>
      <c r="E794" s="1">
        <v>17033</v>
      </c>
      <c r="F794" s="1">
        <v>6</v>
      </c>
      <c r="G794" s="1">
        <v>-750</v>
      </c>
      <c r="H794" s="4">
        <v>0.58099999999999996</v>
      </c>
      <c r="I794" s="4">
        <v>0.375</v>
      </c>
      <c r="J794" s="3">
        <f t="shared" si="41"/>
        <v>9344</v>
      </c>
      <c r="K794" s="3"/>
      <c r="Q794" s="2"/>
      <c r="R794" s="3"/>
      <c r="S794" s="3"/>
      <c r="T794" s="3"/>
      <c r="U794" s="3"/>
      <c r="V794" s="4"/>
      <c r="W794" s="4"/>
      <c r="X794" s="3"/>
    </row>
    <row r="795" spans="1:35" x14ac:dyDescent="0.2">
      <c r="A795" s="1" t="str">
        <f t="shared" si="42"/>
        <v>CHF44327</v>
      </c>
      <c r="B795" s="1" t="s">
        <v>18</v>
      </c>
      <c r="C795" s="2">
        <v>44327</v>
      </c>
      <c r="D795" s="1">
        <v>10381</v>
      </c>
      <c r="E795" s="1">
        <v>13232</v>
      </c>
      <c r="F795" s="1">
        <v>105</v>
      </c>
      <c r="G795" s="1">
        <v>3012</v>
      </c>
      <c r="H795" s="4">
        <v>0.25</v>
      </c>
      <c r="I795" s="4">
        <v>0.318</v>
      </c>
      <c r="J795" s="3">
        <f t="shared" si="41"/>
        <v>-2851</v>
      </c>
      <c r="K795" s="3"/>
      <c r="Q795" s="2"/>
      <c r="R795" s="3"/>
      <c r="S795" s="3"/>
      <c r="T795" s="3"/>
      <c r="U795" s="3"/>
      <c r="V795" s="4"/>
      <c r="W795" s="4"/>
      <c r="X795" s="3"/>
    </row>
    <row r="796" spans="1:35" x14ac:dyDescent="0.2">
      <c r="A796" s="1" t="str">
        <f t="shared" si="42"/>
        <v>XAU44327</v>
      </c>
      <c r="B796" s="1" t="s">
        <v>19</v>
      </c>
      <c r="C796" s="2">
        <v>44327</v>
      </c>
      <c r="D796" s="1">
        <v>282161</v>
      </c>
      <c r="E796" s="1">
        <v>89906</v>
      </c>
      <c r="F796" s="1">
        <v>11967</v>
      </c>
      <c r="G796" s="1">
        <v>-9547</v>
      </c>
      <c r="H796" s="4">
        <v>0.56600000000000006</v>
      </c>
      <c r="I796" s="4">
        <v>0.18</v>
      </c>
      <c r="J796" s="3">
        <f t="shared" si="41"/>
        <v>192255</v>
      </c>
      <c r="K796" s="3"/>
      <c r="Q796" s="2"/>
      <c r="R796" s="3"/>
      <c r="S796" s="3"/>
      <c r="T796" s="3"/>
      <c r="U796" s="3"/>
      <c r="V796" s="4"/>
      <c r="W796" s="4"/>
      <c r="X796" s="3"/>
    </row>
    <row r="797" spans="1:35" x14ac:dyDescent="0.2">
      <c r="A797" s="1" t="str">
        <f t="shared" si="42"/>
        <v>NAS44327</v>
      </c>
      <c r="B797" s="1" t="s">
        <v>20</v>
      </c>
      <c r="C797" s="2">
        <v>44327</v>
      </c>
      <c r="D797" s="3">
        <v>61213</v>
      </c>
      <c r="E797" s="3">
        <v>67224</v>
      </c>
      <c r="F797" s="3">
        <v>4048</v>
      </c>
      <c r="G797" s="3">
        <v>-6744</v>
      </c>
      <c r="H797" s="4">
        <v>0.26899999999999996</v>
      </c>
      <c r="I797" s="4">
        <v>0.29600000000000004</v>
      </c>
      <c r="J797" s="3">
        <f t="shared" si="41"/>
        <v>-6011</v>
      </c>
      <c r="K797" s="3"/>
      <c r="Q797" s="2"/>
      <c r="R797" s="3"/>
      <c r="S797" s="3"/>
      <c r="T797" s="3"/>
      <c r="U797" s="3"/>
      <c r="V797" s="4"/>
      <c r="W797" s="4"/>
      <c r="X797" s="3"/>
    </row>
    <row r="798" spans="1:35" x14ac:dyDescent="0.2">
      <c r="A798" s="1" t="str">
        <f t="shared" si="42"/>
        <v>ZAR44327</v>
      </c>
      <c r="B798" s="1" t="s">
        <v>16</v>
      </c>
      <c r="C798" s="2">
        <v>44327</v>
      </c>
      <c r="D798" s="1">
        <v>9952</v>
      </c>
      <c r="E798" s="1">
        <v>4330</v>
      </c>
      <c r="F798" s="1">
        <v>-1013</v>
      </c>
      <c r="G798" s="1">
        <v>-2100</v>
      </c>
      <c r="H798" s="4">
        <v>0.67</v>
      </c>
      <c r="I798" s="4">
        <v>0.29199999999999998</v>
      </c>
      <c r="J798" s="3">
        <f t="shared" si="41"/>
        <v>5622</v>
      </c>
      <c r="K798" s="3"/>
      <c r="Q798" s="2"/>
      <c r="R798" s="3"/>
      <c r="S798" s="3"/>
      <c r="T798" s="3"/>
      <c r="U798" s="3"/>
      <c r="V798" s="4"/>
      <c r="W798" s="4"/>
      <c r="X798" s="3"/>
    </row>
    <row r="799" spans="1:35" x14ac:dyDescent="0.2">
      <c r="A799" s="1" t="str">
        <f t="shared" si="42"/>
        <v>JPY44320</v>
      </c>
      <c r="B799" s="1" t="s">
        <v>9</v>
      </c>
      <c r="C799" s="2">
        <v>44320</v>
      </c>
      <c r="D799" s="3">
        <v>31208</v>
      </c>
      <c r="E799" s="3">
        <v>72700</v>
      </c>
      <c r="F799" s="3">
        <v>1535</v>
      </c>
      <c r="G799" s="3">
        <v>-5482</v>
      </c>
      <c r="H799" s="4">
        <v>0.20399999999999999</v>
      </c>
      <c r="I799" s="4">
        <v>0.47600000000000003</v>
      </c>
      <c r="J799" s="3">
        <f t="shared" si="41"/>
        <v>-41492</v>
      </c>
      <c r="K799" s="3"/>
      <c r="N799" s="2"/>
      <c r="O799" s="2"/>
      <c r="V799" s="4"/>
      <c r="W799" s="4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x14ac:dyDescent="0.2">
      <c r="A800" s="1" t="str">
        <f t="shared" si="42"/>
        <v>USD44320</v>
      </c>
      <c r="B800" s="1" t="s">
        <v>10</v>
      </c>
      <c r="C800" s="2">
        <v>44320</v>
      </c>
      <c r="D800" s="3">
        <v>22016</v>
      </c>
      <c r="E800" s="3">
        <v>19961</v>
      </c>
      <c r="F800" s="3">
        <v>-1836</v>
      </c>
      <c r="G800" s="3">
        <v>-1145</v>
      </c>
      <c r="H800" s="4">
        <v>0.64400000000000002</v>
      </c>
      <c r="I800" s="4">
        <v>0.58399999999999996</v>
      </c>
      <c r="J800" s="3">
        <f t="shared" si="41"/>
        <v>2055</v>
      </c>
      <c r="K800" s="3"/>
      <c r="Q800" s="2"/>
      <c r="R800" s="3"/>
      <c r="S800" s="3"/>
      <c r="T800" s="3"/>
      <c r="U800" s="3"/>
      <c r="V800" s="4"/>
      <c r="W800" s="4"/>
      <c r="X800" s="3"/>
    </row>
    <row r="801" spans="1:35" x14ac:dyDescent="0.2">
      <c r="A801" s="1" t="str">
        <f t="shared" si="42"/>
        <v>CAD44320</v>
      </c>
      <c r="B801" s="1" t="s">
        <v>11</v>
      </c>
      <c r="C801" s="2">
        <v>44320</v>
      </c>
      <c r="D801" s="3">
        <v>74280</v>
      </c>
      <c r="E801" s="3">
        <v>48333</v>
      </c>
      <c r="F801" s="3">
        <v>17605</v>
      </c>
      <c r="G801" s="3">
        <v>7380</v>
      </c>
      <c r="H801" s="4">
        <v>0.377</v>
      </c>
      <c r="I801" s="4">
        <v>0.24600000000000002</v>
      </c>
      <c r="J801" s="3">
        <f t="shared" si="41"/>
        <v>25947</v>
      </c>
      <c r="K801" s="3"/>
      <c r="Q801" s="2"/>
      <c r="R801" s="3"/>
      <c r="S801" s="3"/>
      <c r="T801" s="3"/>
      <c r="U801" s="3"/>
      <c r="V801" s="4"/>
      <c r="W801" s="4"/>
      <c r="X801" s="3"/>
    </row>
    <row r="802" spans="1:35" x14ac:dyDescent="0.2">
      <c r="A802" s="1" t="str">
        <f t="shared" si="42"/>
        <v>AUD44320</v>
      </c>
      <c r="B802" s="1" t="s">
        <v>12</v>
      </c>
      <c r="C802" s="2">
        <v>44320</v>
      </c>
      <c r="D802" s="3">
        <v>58385</v>
      </c>
      <c r="E802" s="3">
        <v>56909</v>
      </c>
      <c r="F802" s="3">
        <v>-1350</v>
      </c>
      <c r="G802" s="3">
        <v>-4236</v>
      </c>
      <c r="H802" s="4">
        <v>0.42399999999999999</v>
      </c>
      <c r="I802" s="4">
        <v>0.41299999999999998</v>
      </c>
      <c r="J802" s="3">
        <f t="shared" si="41"/>
        <v>1476</v>
      </c>
      <c r="K802" s="3"/>
      <c r="Q802" s="2"/>
      <c r="R802" s="3"/>
      <c r="S802" s="3"/>
      <c r="T802" s="3"/>
      <c r="U802" s="3"/>
      <c r="V802" s="4"/>
      <c r="W802" s="4"/>
      <c r="X802" s="3"/>
    </row>
    <row r="803" spans="1:35" x14ac:dyDescent="0.2">
      <c r="A803" s="1" t="str">
        <f t="shared" si="42"/>
        <v>EUR44320</v>
      </c>
      <c r="B803" s="1" t="s">
        <v>13</v>
      </c>
      <c r="C803" s="2">
        <v>44320</v>
      </c>
      <c r="D803" s="3">
        <v>206472</v>
      </c>
      <c r="E803" s="3">
        <v>121643</v>
      </c>
      <c r="F803" s="3">
        <v>6057</v>
      </c>
      <c r="G803" s="3">
        <v>2195</v>
      </c>
      <c r="H803" s="4">
        <v>0.30499999999999999</v>
      </c>
      <c r="I803" s="4">
        <v>0.18</v>
      </c>
      <c r="J803" s="3">
        <f t="shared" si="41"/>
        <v>84829</v>
      </c>
      <c r="K803" s="3"/>
      <c r="Q803" s="2"/>
      <c r="R803" s="3"/>
      <c r="S803" s="3"/>
      <c r="T803" s="3"/>
      <c r="U803" s="3"/>
      <c r="V803" s="4"/>
      <c r="W803" s="4"/>
      <c r="X803" s="3"/>
    </row>
    <row r="804" spans="1:35" x14ac:dyDescent="0.2">
      <c r="A804" s="1" t="str">
        <f t="shared" si="42"/>
        <v>GBP44320</v>
      </c>
      <c r="B804" s="1" t="s">
        <v>14</v>
      </c>
      <c r="C804" s="2">
        <v>44320</v>
      </c>
      <c r="D804" s="3">
        <v>52262</v>
      </c>
      <c r="E804" s="3">
        <v>32414</v>
      </c>
      <c r="F804" s="3">
        <v>-7655</v>
      </c>
      <c r="G804" s="3">
        <v>1715</v>
      </c>
      <c r="H804" s="4">
        <v>0.34200000000000003</v>
      </c>
      <c r="I804" s="4">
        <v>0.21199999999999999</v>
      </c>
      <c r="J804" s="3">
        <f t="shared" si="41"/>
        <v>19848</v>
      </c>
      <c r="K804" s="3"/>
      <c r="Q804" s="2"/>
      <c r="R804" s="3"/>
      <c r="S804" s="3"/>
      <c r="T804" s="3"/>
      <c r="U804" s="3"/>
      <c r="V804" s="4"/>
      <c r="W804" s="4"/>
      <c r="X804" s="3"/>
    </row>
    <row r="805" spans="1:35" x14ac:dyDescent="0.2">
      <c r="A805" s="1" t="str">
        <f t="shared" si="42"/>
        <v>NZD44320</v>
      </c>
      <c r="B805" s="1" t="s">
        <v>17</v>
      </c>
      <c r="C805" s="2">
        <v>44320</v>
      </c>
      <c r="D805" s="1">
        <v>26371</v>
      </c>
      <c r="E805" s="1">
        <v>17783</v>
      </c>
      <c r="F805" s="1">
        <v>519</v>
      </c>
      <c r="G805" s="1">
        <v>-1090</v>
      </c>
      <c r="H805" s="4">
        <v>0.59299999999999997</v>
      </c>
      <c r="I805" s="4">
        <v>0.4</v>
      </c>
      <c r="J805" s="3">
        <f t="shared" si="41"/>
        <v>8588</v>
      </c>
      <c r="K805" s="3"/>
      <c r="Q805" s="2"/>
      <c r="R805" s="3"/>
      <c r="S805" s="3"/>
      <c r="T805" s="3"/>
      <c r="U805" s="3"/>
      <c r="V805" s="4"/>
      <c r="W805" s="4"/>
      <c r="X805" s="3"/>
    </row>
    <row r="806" spans="1:35" x14ac:dyDescent="0.2">
      <c r="A806" s="1" t="str">
        <f t="shared" si="42"/>
        <v>CHF44320</v>
      </c>
      <c r="B806" s="1" t="s">
        <v>18</v>
      </c>
      <c r="C806" s="2">
        <v>44320</v>
      </c>
      <c r="D806" s="1">
        <v>10276</v>
      </c>
      <c r="E806" s="1">
        <v>10220</v>
      </c>
      <c r="F806" s="1">
        <v>-840</v>
      </c>
      <c r="G806" s="1">
        <v>-1582</v>
      </c>
      <c r="H806" s="4">
        <v>0.26</v>
      </c>
      <c r="I806" s="4">
        <v>0.25900000000000001</v>
      </c>
      <c r="J806" s="3">
        <f t="shared" si="41"/>
        <v>56</v>
      </c>
      <c r="K806" s="3"/>
      <c r="Q806" s="2"/>
      <c r="R806" s="3"/>
      <c r="S806" s="3"/>
      <c r="T806" s="3"/>
      <c r="U806" s="3"/>
      <c r="V806" s="4"/>
      <c r="W806" s="4"/>
      <c r="X806" s="3"/>
    </row>
    <row r="807" spans="1:35" x14ac:dyDescent="0.2">
      <c r="A807" s="1" t="str">
        <f t="shared" si="42"/>
        <v>XAU44320</v>
      </c>
      <c r="B807" s="1" t="s">
        <v>19</v>
      </c>
      <c r="C807" s="2">
        <v>44320</v>
      </c>
      <c r="D807" s="1">
        <v>270194</v>
      </c>
      <c r="E807" s="1">
        <v>99453</v>
      </c>
      <c r="F807" s="1">
        <v>-523</v>
      </c>
      <c r="G807" s="1">
        <v>-645</v>
      </c>
      <c r="H807" s="4">
        <v>0.57399999999999995</v>
      </c>
      <c r="I807" s="4">
        <v>0.21100000000000002</v>
      </c>
      <c r="J807" s="3">
        <f t="shared" si="41"/>
        <v>170741</v>
      </c>
      <c r="K807" s="3"/>
      <c r="Q807" s="2"/>
      <c r="R807" s="3"/>
      <c r="S807" s="3"/>
      <c r="T807" s="3"/>
      <c r="U807" s="3"/>
      <c r="V807" s="4"/>
      <c r="W807" s="4"/>
      <c r="X807" s="3"/>
    </row>
    <row r="808" spans="1:35" x14ac:dyDescent="0.2">
      <c r="A808" s="1" t="str">
        <f t="shared" si="42"/>
        <v>NAS44320</v>
      </c>
      <c r="B808" s="1" t="s">
        <v>20</v>
      </c>
      <c r="C808" s="2">
        <v>44320</v>
      </c>
      <c r="D808" s="3">
        <v>57165</v>
      </c>
      <c r="E808" s="3">
        <v>73968</v>
      </c>
      <c r="F808" s="3">
        <v>4604</v>
      </c>
      <c r="G808" s="3">
        <v>13649</v>
      </c>
      <c r="H808" s="4">
        <v>0.24100000000000002</v>
      </c>
      <c r="I808" s="4">
        <v>0.312</v>
      </c>
      <c r="J808" s="3">
        <f t="shared" si="41"/>
        <v>-16803</v>
      </c>
      <c r="K808" s="3"/>
      <c r="Q808" s="2"/>
      <c r="R808" s="3"/>
      <c r="S808" s="3"/>
      <c r="T808" s="3"/>
      <c r="U808" s="3"/>
      <c r="V808" s="4"/>
      <c r="W808" s="4"/>
      <c r="X808" s="3"/>
    </row>
    <row r="809" spans="1:35" x14ac:dyDescent="0.2">
      <c r="A809" s="1" t="str">
        <f t="shared" si="42"/>
        <v>ZAR44320</v>
      </c>
      <c r="B809" s="1" t="s">
        <v>16</v>
      </c>
      <c r="C809" s="2">
        <v>44320</v>
      </c>
      <c r="D809" s="1">
        <v>10965</v>
      </c>
      <c r="E809" s="1">
        <v>6430</v>
      </c>
      <c r="F809" s="1">
        <v>99</v>
      </c>
      <c r="G809" s="1">
        <v>1007</v>
      </c>
      <c r="H809" s="4">
        <v>0.68900000000000006</v>
      </c>
      <c r="I809" s="4">
        <v>0.40399999999999997</v>
      </c>
      <c r="J809" s="3">
        <f t="shared" si="41"/>
        <v>4535</v>
      </c>
      <c r="K809" s="3"/>
      <c r="Q809" s="2"/>
      <c r="R809" s="3"/>
      <c r="S809" s="3"/>
      <c r="T809" s="3"/>
      <c r="U809" s="3"/>
      <c r="V809" s="4"/>
      <c r="W809" s="4"/>
      <c r="X809" s="3"/>
    </row>
    <row r="810" spans="1:35" x14ac:dyDescent="0.2">
      <c r="A810" s="1" t="str">
        <f t="shared" si="42"/>
        <v>JPY44313</v>
      </c>
      <c r="B810" s="1" t="s">
        <v>9</v>
      </c>
      <c r="C810" s="2">
        <v>44313</v>
      </c>
      <c r="D810" s="3">
        <v>29673</v>
      </c>
      <c r="E810" s="3">
        <v>78182</v>
      </c>
      <c r="F810" s="3">
        <v>3056</v>
      </c>
      <c r="G810" s="3">
        <v>-8254</v>
      </c>
      <c r="H810" s="4">
        <v>0.192</v>
      </c>
      <c r="I810" s="4">
        <v>0.505</v>
      </c>
      <c r="J810" s="3">
        <f t="shared" si="41"/>
        <v>-48509</v>
      </c>
      <c r="K810" s="3"/>
      <c r="N810" s="2"/>
      <c r="O810" s="2"/>
      <c r="V810" s="4"/>
      <c r="W810" s="4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x14ac:dyDescent="0.2">
      <c r="A811" s="1" t="str">
        <f t="shared" si="42"/>
        <v>USD44313</v>
      </c>
      <c r="B811" s="1" t="s">
        <v>10</v>
      </c>
      <c r="C811" s="2">
        <v>44313</v>
      </c>
      <c r="D811" s="3">
        <v>23852</v>
      </c>
      <c r="E811" s="3">
        <v>21106</v>
      </c>
      <c r="F811" s="3">
        <v>-855</v>
      </c>
      <c r="G811" s="3">
        <v>-83</v>
      </c>
      <c r="H811" s="4">
        <v>0.65200000000000002</v>
      </c>
      <c r="I811" s="4">
        <v>0.57700000000000007</v>
      </c>
      <c r="J811" s="3">
        <f t="shared" si="41"/>
        <v>2746</v>
      </c>
      <c r="K811" s="3"/>
      <c r="Q811" s="2"/>
      <c r="R811" s="3"/>
      <c r="S811" s="3"/>
      <c r="T811" s="3"/>
      <c r="U811" s="3"/>
      <c r="V811" s="4"/>
      <c r="W811" s="4"/>
      <c r="X811" s="3"/>
    </row>
    <row r="812" spans="1:35" x14ac:dyDescent="0.2">
      <c r="A812" s="1" t="str">
        <f t="shared" si="42"/>
        <v>CAD44313</v>
      </c>
      <c r="B812" s="1" t="s">
        <v>11</v>
      </c>
      <c r="C812" s="2">
        <v>44313</v>
      </c>
      <c r="D812" s="3">
        <v>56675</v>
      </c>
      <c r="E812" s="3">
        <v>40953</v>
      </c>
      <c r="F812" s="3">
        <v>2851</v>
      </c>
      <c r="G812" s="3">
        <v>375</v>
      </c>
      <c r="H812" s="4">
        <v>0.314</v>
      </c>
      <c r="I812" s="4">
        <v>0.22699999999999998</v>
      </c>
      <c r="J812" s="3">
        <f t="shared" si="41"/>
        <v>15722</v>
      </c>
      <c r="K812" s="3"/>
      <c r="Q812" s="2"/>
      <c r="R812" s="3"/>
      <c r="S812" s="3"/>
      <c r="T812" s="3"/>
      <c r="U812" s="3"/>
      <c r="V812" s="4"/>
      <c r="W812" s="4"/>
      <c r="X812" s="3"/>
    </row>
    <row r="813" spans="1:35" x14ac:dyDescent="0.2">
      <c r="A813" s="1" t="str">
        <f t="shared" si="42"/>
        <v>AUD44313</v>
      </c>
      <c r="B813" s="1" t="s">
        <v>12</v>
      </c>
      <c r="C813" s="2">
        <v>44313</v>
      </c>
      <c r="D813" s="3">
        <v>59735</v>
      </c>
      <c r="E813" s="3">
        <v>61145</v>
      </c>
      <c r="F813" s="3">
        <v>3012</v>
      </c>
      <c r="G813" s="3">
        <v>2616</v>
      </c>
      <c r="H813" s="4">
        <v>0.42399999999999999</v>
      </c>
      <c r="I813" s="4">
        <v>0.434</v>
      </c>
      <c r="J813" s="3">
        <f t="shared" si="41"/>
        <v>-1410</v>
      </c>
      <c r="K813" s="3"/>
      <c r="Q813" s="2"/>
      <c r="R813" s="3"/>
      <c r="S813" s="3"/>
      <c r="T813" s="3"/>
      <c r="U813" s="3"/>
      <c r="V813" s="4"/>
      <c r="W813" s="4"/>
      <c r="X813" s="3"/>
    </row>
    <row r="814" spans="1:35" x14ac:dyDescent="0.2">
      <c r="A814" s="1" t="str">
        <f t="shared" si="42"/>
        <v>EUR44313</v>
      </c>
      <c r="B814" s="1" t="s">
        <v>13</v>
      </c>
      <c r="C814" s="2">
        <v>44313</v>
      </c>
      <c r="D814" s="3">
        <v>200415</v>
      </c>
      <c r="E814" s="3">
        <v>119448</v>
      </c>
      <c r="F814" s="3">
        <v>3278</v>
      </c>
      <c r="G814" s="3">
        <v>3119</v>
      </c>
      <c r="H814" s="4">
        <v>0.29799999999999999</v>
      </c>
      <c r="I814" s="4">
        <v>0.17800000000000002</v>
      </c>
      <c r="J814" s="3">
        <f t="shared" si="41"/>
        <v>80967</v>
      </c>
      <c r="K814" s="3"/>
      <c r="Q814" s="2"/>
      <c r="R814" s="3"/>
      <c r="S814" s="3"/>
      <c r="T814" s="3"/>
      <c r="U814" s="3"/>
      <c r="V814" s="4"/>
      <c r="W814" s="4"/>
      <c r="X814" s="3"/>
    </row>
    <row r="815" spans="1:35" x14ac:dyDescent="0.2">
      <c r="A815" s="1" t="str">
        <f t="shared" si="42"/>
        <v>GBP44313</v>
      </c>
      <c r="B815" s="1" t="s">
        <v>14</v>
      </c>
      <c r="C815" s="2">
        <v>44313</v>
      </c>
      <c r="D815" s="3">
        <v>59917</v>
      </c>
      <c r="E815" s="3">
        <v>30699</v>
      </c>
      <c r="F815" s="3">
        <v>-1136</v>
      </c>
      <c r="G815" s="3">
        <v>-5176</v>
      </c>
      <c r="H815" s="4">
        <v>0.37200000000000005</v>
      </c>
      <c r="I815" s="4">
        <v>0.19</v>
      </c>
      <c r="J815" s="3">
        <f t="shared" si="41"/>
        <v>29218</v>
      </c>
      <c r="K815" s="3"/>
      <c r="Q815" s="2"/>
      <c r="R815" s="3"/>
      <c r="S815" s="3"/>
      <c r="T815" s="3"/>
      <c r="U815" s="3"/>
      <c r="V815" s="4"/>
      <c r="W815" s="4"/>
      <c r="X815" s="3"/>
    </row>
    <row r="816" spans="1:35" x14ac:dyDescent="0.2">
      <c r="A816" s="1" t="str">
        <f t="shared" si="42"/>
        <v>NZD44313</v>
      </c>
      <c r="B816" s="1" t="s">
        <v>17</v>
      </c>
      <c r="C816" s="2">
        <v>44313</v>
      </c>
      <c r="D816" s="1">
        <v>25852</v>
      </c>
      <c r="E816" s="1">
        <v>18873</v>
      </c>
      <c r="F816" s="1">
        <v>4157</v>
      </c>
      <c r="G816" s="1">
        <v>1500</v>
      </c>
      <c r="H816" s="4">
        <v>0.58599999999999997</v>
      </c>
      <c r="I816" s="4">
        <v>0.42799999999999999</v>
      </c>
      <c r="J816" s="3">
        <f t="shared" si="41"/>
        <v>6979</v>
      </c>
      <c r="K816" s="3"/>
      <c r="Q816" s="2"/>
      <c r="R816" s="3"/>
      <c r="S816" s="3"/>
      <c r="T816" s="3"/>
      <c r="U816" s="3"/>
      <c r="V816" s="4"/>
      <c r="W816" s="4"/>
      <c r="X816" s="3"/>
    </row>
    <row r="817" spans="1:35" x14ac:dyDescent="0.2">
      <c r="A817" s="1" t="str">
        <f t="shared" si="42"/>
        <v>CHF44313</v>
      </c>
      <c r="B817" s="1" t="s">
        <v>18</v>
      </c>
      <c r="C817" s="2">
        <v>44313</v>
      </c>
      <c r="D817" s="1">
        <v>11116</v>
      </c>
      <c r="E817" s="1">
        <v>11802</v>
      </c>
      <c r="F817" s="1">
        <v>-148</v>
      </c>
      <c r="G817" s="1">
        <v>-1104</v>
      </c>
      <c r="H817" s="4">
        <v>0.27300000000000002</v>
      </c>
      <c r="I817" s="4">
        <v>0.28899999999999998</v>
      </c>
      <c r="J817" s="3">
        <f t="shared" si="41"/>
        <v>-686</v>
      </c>
      <c r="K817" s="3"/>
      <c r="Q817" s="2"/>
      <c r="R817" s="3"/>
      <c r="S817" s="3"/>
      <c r="T817" s="3"/>
      <c r="U817" s="3"/>
      <c r="V817" s="4"/>
      <c r="W817" s="4"/>
      <c r="X817" s="3"/>
    </row>
    <row r="818" spans="1:35" x14ac:dyDescent="0.2">
      <c r="A818" s="1" t="str">
        <f t="shared" si="42"/>
        <v>XAU44313</v>
      </c>
      <c r="B818" s="1" t="s">
        <v>19</v>
      </c>
      <c r="C818" s="2">
        <v>44313</v>
      </c>
      <c r="D818" s="1">
        <v>270717</v>
      </c>
      <c r="E818" s="1">
        <v>100098</v>
      </c>
      <c r="F818" s="1">
        <v>-5268</v>
      </c>
      <c r="G818" s="1">
        <v>5611</v>
      </c>
      <c r="H818" s="4">
        <v>0.57200000000000006</v>
      </c>
      <c r="I818" s="4">
        <v>0.21100000000000002</v>
      </c>
      <c r="J818" s="3">
        <f t="shared" si="41"/>
        <v>170619</v>
      </c>
      <c r="K818" s="3"/>
      <c r="Q818" s="2"/>
      <c r="R818" s="3"/>
      <c r="S818" s="3"/>
      <c r="T818" s="3"/>
      <c r="U818" s="3"/>
      <c r="V818" s="4"/>
      <c r="W818" s="4"/>
      <c r="X818" s="3"/>
    </row>
    <row r="819" spans="1:35" x14ac:dyDescent="0.2">
      <c r="A819" s="1" t="str">
        <f t="shared" si="42"/>
        <v>NAS44313</v>
      </c>
      <c r="B819" s="1" t="s">
        <v>20</v>
      </c>
      <c r="C819" s="2">
        <v>44313</v>
      </c>
      <c r="D819" s="3">
        <v>52561</v>
      </c>
      <c r="E819" s="3">
        <v>60319</v>
      </c>
      <c r="F819" s="3">
        <v>-2726</v>
      </c>
      <c r="G819" s="3">
        <v>-93</v>
      </c>
      <c r="H819" s="4">
        <v>0.24100000000000002</v>
      </c>
      <c r="I819" s="4">
        <v>0.27699999999999997</v>
      </c>
      <c r="J819" s="3">
        <f t="shared" si="41"/>
        <v>-7758</v>
      </c>
      <c r="K819" s="3"/>
      <c r="Q819" s="2"/>
      <c r="R819" s="3"/>
      <c r="S819" s="3"/>
      <c r="T819" s="3"/>
      <c r="U819" s="3"/>
      <c r="V819" s="4"/>
      <c r="W819" s="4"/>
      <c r="X819" s="3"/>
    </row>
    <row r="820" spans="1:35" x14ac:dyDescent="0.2">
      <c r="A820" s="1" t="str">
        <f t="shared" si="42"/>
        <v>ZAR44313</v>
      </c>
      <c r="B820" s="1" t="s">
        <v>16</v>
      </c>
      <c r="C820" s="2">
        <v>44313</v>
      </c>
      <c r="D820" s="1">
        <v>10866</v>
      </c>
      <c r="E820" s="1">
        <v>5423</v>
      </c>
      <c r="F820" s="1">
        <v>1740</v>
      </c>
      <c r="G820" s="1">
        <v>125</v>
      </c>
      <c r="H820" s="4">
        <v>0.66799999999999993</v>
      </c>
      <c r="I820" s="4">
        <v>0.33299999999999996</v>
      </c>
      <c r="J820" s="3">
        <f t="shared" si="41"/>
        <v>5443</v>
      </c>
      <c r="K820" s="3"/>
      <c r="Q820" s="2"/>
      <c r="R820" s="3"/>
      <c r="S820" s="3"/>
      <c r="T820" s="3"/>
      <c r="U820" s="3"/>
      <c r="V820" s="4"/>
      <c r="W820" s="4"/>
      <c r="X820" s="3"/>
    </row>
    <row r="821" spans="1:35" x14ac:dyDescent="0.2">
      <c r="A821" s="1" t="str">
        <f t="shared" si="42"/>
        <v>JPY44306</v>
      </c>
      <c r="B821" s="1" t="s">
        <v>9</v>
      </c>
      <c r="C821" s="2">
        <v>44306</v>
      </c>
      <c r="D821" s="3">
        <v>26617</v>
      </c>
      <c r="E821" s="3">
        <v>86436</v>
      </c>
      <c r="F821" s="3">
        <v>-1065</v>
      </c>
      <c r="G821" s="3">
        <v>442</v>
      </c>
      <c r="H821" s="4">
        <v>0.16399999999999998</v>
      </c>
      <c r="I821" s="4">
        <v>0.53100000000000003</v>
      </c>
      <c r="J821" s="3">
        <f t="shared" si="41"/>
        <v>-59819</v>
      </c>
      <c r="K821" s="3"/>
      <c r="N821" s="2"/>
      <c r="O821" s="2"/>
      <c r="V821" s="4"/>
      <c r="W821" s="4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x14ac:dyDescent="0.2">
      <c r="A822" s="1" t="str">
        <f t="shared" si="42"/>
        <v>USD44306</v>
      </c>
      <c r="B822" s="1" t="s">
        <v>10</v>
      </c>
      <c r="C822" s="2">
        <v>44306</v>
      </c>
      <c r="D822" s="3">
        <v>24707</v>
      </c>
      <c r="E822" s="3">
        <v>21189</v>
      </c>
      <c r="F822" s="3">
        <v>-1972</v>
      </c>
      <c r="G822" s="3">
        <v>463</v>
      </c>
      <c r="H822" s="4">
        <v>0.67200000000000004</v>
      </c>
      <c r="I822" s="4">
        <v>0.57600000000000007</v>
      </c>
      <c r="J822" s="3">
        <f t="shared" si="41"/>
        <v>3518</v>
      </c>
      <c r="K822" s="3"/>
      <c r="Q822" s="2"/>
      <c r="R822" s="3"/>
      <c r="S822" s="3"/>
      <c r="T822" s="3"/>
      <c r="U822" s="3"/>
      <c r="V822" s="4"/>
      <c r="W822" s="4"/>
      <c r="X822" s="3"/>
    </row>
    <row r="823" spans="1:35" x14ac:dyDescent="0.2">
      <c r="A823" s="1" t="str">
        <f t="shared" si="42"/>
        <v>CAD44306</v>
      </c>
      <c r="B823" s="1" t="s">
        <v>11</v>
      </c>
      <c r="C823" s="2">
        <v>44306</v>
      </c>
      <c r="D823" s="3">
        <v>53824</v>
      </c>
      <c r="E823" s="3">
        <v>40578</v>
      </c>
      <c r="F823" s="3">
        <v>5768</v>
      </c>
      <c r="G823" s="3">
        <v>-5072</v>
      </c>
      <c r="H823" s="4">
        <v>0.311</v>
      </c>
      <c r="I823" s="4">
        <v>0.23399999999999999</v>
      </c>
      <c r="J823" s="3">
        <f t="shared" si="41"/>
        <v>13246</v>
      </c>
      <c r="K823" s="3"/>
      <c r="Q823" s="2"/>
      <c r="R823" s="3"/>
      <c r="S823" s="3"/>
      <c r="T823" s="3"/>
      <c r="U823" s="3"/>
      <c r="V823" s="4"/>
      <c r="W823" s="4"/>
      <c r="X823" s="3"/>
    </row>
    <row r="824" spans="1:35" x14ac:dyDescent="0.2">
      <c r="A824" s="1" t="str">
        <f t="shared" si="42"/>
        <v>AUD44306</v>
      </c>
      <c r="B824" s="1" t="s">
        <v>12</v>
      </c>
      <c r="C824" s="2">
        <v>44306</v>
      </c>
      <c r="D824" s="3">
        <v>56723</v>
      </c>
      <c r="E824" s="3">
        <v>58529</v>
      </c>
      <c r="F824" s="3">
        <v>-7308</v>
      </c>
      <c r="G824" s="3">
        <v>-1743</v>
      </c>
      <c r="H824" s="4">
        <v>0.41700000000000004</v>
      </c>
      <c r="I824" s="4">
        <v>0.43</v>
      </c>
      <c r="J824" s="3">
        <f t="shared" si="41"/>
        <v>-1806</v>
      </c>
      <c r="K824" s="3"/>
      <c r="Q824" s="2"/>
      <c r="R824" s="3"/>
      <c r="S824" s="3"/>
      <c r="T824" s="3"/>
      <c r="U824" s="3"/>
      <c r="V824" s="4"/>
      <c r="W824" s="4"/>
      <c r="X824" s="3"/>
    </row>
    <row r="825" spans="1:35" x14ac:dyDescent="0.2">
      <c r="A825" s="1" t="str">
        <f t="shared" si="42"/>
        <v>EUR44306</v>
      </c>
      <c r="B825" s="1" t="s">
        <v>13</v>
      </c>
      <c r="C825" s="2">
        <v>44306</v>
      </c>
      <c r="D825" s="3">
        <v>197137</v>
      </c>
      <c r="E825" s="3">
        <v>116329</v>
      </c>
      <c r="F825" s="3">
        <v>6497</v>
      </c>
      <c r="G825" s="3">
        <v>-7460</v>
      </c>
      <c r="H825" s="4">
        <v>0.29799999999999999</v>
      </c>
      <c r="I825" s="4">
        <v>0.17600000000000002</v>
      </c>
      <c r="J825" s="3">
        <f t="shared" si="41"/>
        <v>80808</v>
      </c>
      <c r="K825" s="3"/>
      <c r="Q825" s="2"/>
      <c r="R825" s="3"/>
      <c r="S825" s="3"/>
      <c r="T825" s="3"/>
      <c r="U825" s="3"/>
      <c r="V825" s="4"/>
      <c r="W825" s="4"/>
      <c r="X825" s="3"/>
    </row>
    <row r="826" spans="1:35" x14ac:dyDescent="0.2">
      <c r="A826" s="1" t="str">
        <f t="shared" si="42"/>
        <v>GBP44306</v>
      </c>
      <c r="B826" s="1" t="s">
        <v>14</v>
      </c>
      <c r="C826" s="2">
        <v>44306</v>
      </c>
      <c r="D826" s="3">
        <v>61053</v>
      </c>
      <c r="E826" s="3">
        <v>35875</v>
      </c>
      <c r="F826" s="3">
        <v>8202</v>
      </c>
      <c r="G826" s="3">
        <v>8614</v>
      </c>
      <c r="H826" s="4">
        <v>0.37200000000000005</v>
      </c>
      <c r="I826" s="4">
        <v>0.218</v>
      </c>
      <c r="J826" s="3">
        <f t="shared" si="41"/>
        <v>25178</v>
      </c>
      <c r="K826" s="3"/>
      <c r="Q826" s="2"/>
      <c r="R826" s="3"/>
      <c r="S826" s="3"/>
      <c r="T826" s="3"/>
      <c r="U826" s="3"/>
      <c r="V826" s="4"/>
      <c r="W826" s="4"/>
      <c r="X826" s="3"/>
    </row>
    <row r="827" spans="1:35" x14ac:dyDescent="0.2">
      <c r="A827" s="1" t="str">
        <f t="shared" si="42"/>
        <v>NZD44306</v>
      </c>
      <c r="B827" s="1" t="s">
        <v>17</v>
      </c>
      <c r="C827" s="2">
        <v>44306</v>
      </c>
      <c r="D827" s="1">
        <v>21695</v>
      </c>
      <c r="E827" s="1">
        <v>17373</v>
      </c>
      <c r="F827" s="1">
        <v>1968</v>
      </c>
      <c r="G827" s="1">
        <v>166</v>
      </c>
      <c r="H827" s="4">
        <v>0.53400000000000003</v>
      </c>
      <c r="I827" s="4">
        <v>0.42799999999999999</v>
      </c>
      <c r="J827" s="3">
        <f t="shared" si="41"/>
        <v>4322</v>
      </c>
      <c r="K827" s="3"/>
      <c r="Q827" s="2"/>
      <c r="R827" s="3"/>
      <c r="S827" s="3"/>
      <c r="T827" s="3"/>
      <c r="U827" s="3"/>
      <c r="V827" s="4"/>
      <c r="W827" s="4"/>
      <c r="X827" s="3"/>
    </row>
    <row r="828" spans="1:35" x14ac:dyDescent="0.2">
      <c r="A828" s="1" t="str">
        <f t="shared" si="42"/>
        <v>CHF44306</v>
      </c>
      <c r="B828" s="1" t="s">
        <v>18</v>
      </c>
      <c r="C828" s="2">
        <v>44306</v>
      </c>
      <c r="D828" s="1">
        <v>11264</v>
      </c>
      <c r="E828" s="1">
        <v>12906</v>
      </c>
      <c r="F828" s="1">
        <v>-1701</v>
      </c>
      <c r="G828" s="1">
        <v>765</v>
      </c>
      <c r="H828" s="4">
        <v>0.27300000000000002</v>
      </c>
      <c r="I828" s="4">
        <v>0.313</v>
      </c>
      <c r="J828" s="3">
        <f t="shared" si="41"/>
        <v>-1642</v>
      </c>
      <c r="K828" s="3"/>
      <c r="Q828" s="2"/>
      <c r="R828" s="3"/>
      <c r="S828" s="3"/>
      <c r="T828" s="3"/>
      <c r="U828" s="3"/>
      <c r="V828" s="4"/>
      <c r="W828" s="4"/>
      <c r="X828" s="3"/>
    </row>
    <row r="829" spans="1:35" x14ac:dyDescent="0.2">
      <c r="A829" s="1" t="str">
        <f t="shared" si="42"/>
        <v>XAU44306</v>
      </c>
      <c r="B829" s="1" t="s">
        <v>19</v>
      </c>
      <c r="C829" s="2">
        <v>44306</v>
      </c>
      <c r="D829" s="1">
        <v>275985</v>
      </c>
      <c r="E829" s="1">
        <v>94487</v>
      </c>
      <c r="F829" s="1">
        <v>6472</v>
      </c>
      <c r="G829" s="1">
        <v>5848</v>
      </c>
      <c r="H829" s="4">
        <v>0.58499999999999996</v>
      </c>
      <c r="I829" s="4">
        <v>0.2</v>
      </c>
      <c r="J829" s="3">
        <f t="shared" si="41"/>
        <v>181498</v>
      </c>
      <c r="K829" s="3"/>
      <c r="Q829" s="2"/>
      <c r="R829" s="3"/>
      <c r="S829" s="3"/>
      <c r="T829" s="3"/>
      <c r="U829" s="3"/>
      <c r="V829" s="4"/>
      <c r="W829" s="4"/>
      <c r="X829" s="3"/>
    </row>
    <row r="830" spans="1:35" x14ac:dyDescent="0.2">
      <c r="A830" s="1" t="str">
        <f t="shared" si="42"/>
        <v>NAS44306</v>
      </c>
      <c r="B830" s="1" t="s">
        <v>20</v>
      </c>
      <c r="C830" s="2">
        <v>44306</v>
      </c>
      <c r="D830" s="3">
        <v>55287</v>
      </c>
      <c r="E830" s="3">
        <v>60412</v>
      </c>
      <c r="F830" s="3">
        <v>-4007</v>
      </c>
      <c r="G830" s="3">
        <v>-4993</v>
      </c>
      <c r="H830" s="4">
        <v>0.253</v>
      </c>
      <c r="I830" s="4">
        <v>0.27699999999999997</v>
      </c>
      <c r="J830" s="3">
        <f t="shared" si="41"/>
        <v>-5125</v>
      </c>
      <c r="K830" s="3"/>
      <c r="Q830" s="2"/>
      <c r="R830" s="3"/>
      <c r="S830" s="3"/>
      <c r="T830" s="3"/>
      <c r="U830" s="3"/>
      <c r="V830" s="4"/>
      <c r="W830" s="4"/>
      <c r="X830" s="3"/>
    </row>
    <row r="831" spans="1:35" x14ac:dyDescent="0.2">
      <c r="A831" s="1" t="str">
        <f t="shared" si="42"/>
        <v>ZAR44306</v>
      </c>
      <c r="B831" s="1" t="s">
        <v>16</v>
      </c>
      <c r="C831" s="2">
        <v>44306</v>
      </c>
      <c r="D831" s="1">
        <v>9126</v>
      </c>
      <c r="E831" s="1">
        <v>5298</v>
      </c>
      <c r="F831" s="1">
        <v>2991</v>
      </c>
      <c r="G831" s="1">
        <v>1686</v>
      </c>
      <c r="H831" s="4">
        <v>0.57499999999999996</v>
      </c>
      <c r="I831" s="4">
        <v>0.33399999999999996</v>
      </c>
      <c r="J831" s="3">
        <f t="shared" si="41"/>
        <v>3828</v>
      </c>
      <c r="K831" s="3"/>
      <c r="Q831" s="2"/>
      <c r="R831" s="3"/>
      <c r="S831" s="3"/>
      <c r="T831" s="3"/>
      <c r="U831" s="3"/>
      <c r="V831" s="4"/>
      <c r="W831" s="4"/>
      <c r="X831" s="3"/>
    </row>
    <row r="832" spans="1:35" x14ac:dyDescent="0.2">
      <c r="A832" s="1" t="str">
        <f t="shared" si="42"/>
        <v>JPY44299</v>
      </c>
      <c r="B832" s="1" t="s">
        <v>9</v>
      </c>
      <c r="C832" s="2">
        <v>44299</v>
      </c>
      <c r="D832" s="3">
        <v>27682</v>
      </c>
      <c r="E832" s="3">
        <v>85994</v>
      </c>
      <c r="F832" s="3">
        <v>888</v>
      </c>
      <c r="G832" s="3">
        <v>1211</v>
      </c>
      <c r="H832" s="4">
        <v>0.16699999999999998</v>
      </c>
      <c r="I832" s="4">
        <v>0.52</v>
      </c>
      <c r="J832" s="3">
        <f t="shared" si="41"/>
        <v>-58312</v>
      </c>
      <c r="K832" s="3"/>
      <c r="N832" s="2"/>
      <c r="O832" s="2"/>
      <c r="V832" s="4"/>
      <c r="W832" s="4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x14ac:dyDescent="0.2">
      <c r="A833" s="1" t="str">
        <f t="shared" si="42"/>
        <v>USD44299</v>
      </c>
      <c r="B833" s="1" t="s">
        <v>10</v>
      </c>
      <c r="C833" s="2">
        <v>44299</v>
      </c>
      <c r="D833" s="3">
        <v>26679</v>
      </c>
      <c r="E833" s="3">
        <v>20726</v>
      </c>
      <c r="F833" s="3">
        <v>-1027</v>
      </c>
      <c r="G833" s="3">
        <v>-2531</v>
      </c>
      <c r="H833" s="4">
        <v>0.68099999999999994</v>
      </c>
      <c r="I833" s="4">
        <v>0.52900000000000003</v>
      </c>
      <c r="J833" s="3">
        <f t="shared" si="41"/>
        <v>5953</v>
      </c>
      <c r="K833" s="3"/>
      <c r="Q833" s="2"/>
      <c r="R833" s="3"/>
      <c r="S833" s="3"/>
      <c r="T833" s="3"/>
      <c r="U833" s="3"/>
      <c r="V833" s="4"/>
      <c r="W833" s="4"/>
      <c r="X833" s="3"/>
    </row>
    <row r="834" spans="1:35" x14ac:dyDescent="0.2">
      <c r="A834" s="1" t="str">
        <f t="shared" si="42"/>
        <v>CAD44299</v>
      </c>
      <c r="B834" s="1" t="s">
        <v>11</v>
      </c>
      <c r="C834" s="2">
        <v>44299</v>
      </c>
      <c r="D834" s="3">
        <v>48056</v>
      </c>
      <c r="E834" s="3">
        <v>45650</v>
      </c>
      <c r="F834" s="3">
        <v>550</v>
      </c>
      <c r="G834" s="3">
        <v>834</v>
      </c>
      <c r="H834" s="4">
        <v>0.28899999999999998</v>
      </c>
      <c r="I834" s="4">
        <v>0.27500000000000002</v>
      </c>
      <c r="J834" s="3">
        <f t="shared" si="41"/>
        <v>2406</v>
      </c>
      <c r="K834" s="3"/>
      <c r="Q834" s="2"/>
      <c r="R834" s="3"/>
      <c r="S834" s="3"/>
      <c r="T834" s="3"/>
      <c r="U834" s="3"/>
      <c r="V834" s="4"/>
      <c r="W834" s="4"/>
      <c r="X834" s="3"/>
    </row>
    <row r="835" spans="1:35" x14ac:dyDescent="0.2">
      <c r="A835" s="1" t="str">
        <f t="shared" si="42"/>
        <v>AUD44299</v>
      </c>
      <c r="B835" s="1" t="s">
        <v>12</v>
      </c>
      <c r="C835" s="2">
        <v>44299</v>
      </c>
      <c r="D835" s="3">
        <v>64031</v>
      </c>
      <c r="E835" s="3">
        <v>60272</v>
      </c>
      <c r="F835" s="3">
        <v>1040</v>
      </c>
      <c r="G835" s="3">
        <v>1347</v>
      </c>
      <c r="H835" s="4">
        <v>0.45899999999999996</v>
      </c>
      <c r="I835" s="4">
        <v>0.43200000000000005</v>
      </c>
      <c r="J835" s="3">
        <f t="shared" si="41"/>
        <v>3759</v>
      </c>
      <c r="K835" s="3"/>
      <c r="Q835" s="2"/>
      <c r="R835" s="3"/>
      <c r="S835" s="3"/>
      <c r="T835" s="3"/>
      <c r="U835" s="3"/>
      <c r="V835" s="4"/>
      <c r="W835" s="4"/>
      <c r="X835" s="3"/>
    </row>
    <row r="836" spans="1:35" x14ac:dyDescent="0.2">
      <c r="A836" s="1" t="str">
        <f t="shared" si="42"/>
        <v>EUR44299</v>
      </c>
      <c r="B836" s="1" t="s">
        <v>13</v>
      </c>
      <c r="C836" s="2">
        <v>44299</v>
      </c>
      <c r="D836" s="3">
        <v>190640</v>
      </c>
      <c r="E836" s="3">
        <v>123789</v>
      </c>
      <c r="F836" s="3">
        <v>-1590</v>
      </c>
      <c r="G836" s="3">
        <v>-919</v>
      </c>
      <c r="H836" s="4">
        <v>0.29399999999999998</v>
      </c>
      <c r="I836" s="4">
        <v>0.191</v>
      </c>
      <c r="J836" s="3">
        <f t="shared" si="41"/>
        <v>66851</v>
      </c>
      <c r="K836" s="3"/>
      <c r="Q836" s="2"/>
      <c r="R836" s="3"/>
      <c r="S836" s="3"/>
      <c r="T836" s="3"/>
      <c r="U836" s="3"/>
      <c r="V836" s="4"/>
      <c r="W836" s="4"/>
      <c r="X836" s="3"/>
    </row>
    <row r="837" spans="1:35" x14ac:dyDescent="0.2">
      <c r="A837" s="1" t="str">
        <f t="shared" si="42"/>
        <v>GBP44299</v>
      </c>
      <c r="B837" s="1" t="s">
        <v>14</v>
      </c>
      <c r="C837" s="2">
        <v>44299</v>
      </c>
      <c r="D837" s="3">
        <v>52851</v>
      </c>
      <c r="E837" s="3">
        <v>27261</v>
      </c>
      <c r="F837" s="3">
        <v>7581</v>
      </c>
      <c r="G837" s="3">
        <v>1942</v>
      </c>
      <c r="H837" s="4">
        <v>0.35499999999999998</v>
      </c>
      <c r="I837" s="4">
        <v>0.183</v>
      </c>
      <c r="J837" s="3">
        <f t="shared" si="41"/>
        <v>25590</v>
      </c>
      <c r="K837" s="3"/>
      <c r="Q837" s="2"/>
      <c r="R837" s="3"/>
      <c r="S837" s="3"/>
      <c r="T837" s="3"/>
      <c r="U837" s="3"/>
      <c r="V837" s="4"/>
      <c r="W837" s="4"/>
      <c r="X837" s="3"/>
    </row>
    <row r="838" spans="1:35" x14ac:dyDescent="0.2">
      <c r="A838" s="1" t="str">
        <f t="shared" si="42"/>
        <v>NZD44299</v>
      </c>
      <c r="B838" s="1" t="s">
        <v>17</v>
      </c>
      <c r="C838" s="2">
        <v>44299</v>
      </c>
      <c r="D838" s="1">
        <v>19727</v>
      </c>
      <c r="E838" s="1">
        <v>17207</v>
      </c>
      <c r="F838" s="1">
        <v>528</v>
      </c>
      <c r="G838" s="1">
        <v>1146</v>
      </c>
      <c r="H838" s="4">
        <v>0.51300000000000001</v>
      </c>
      <c r="I838" s="4">
        <v>0.44799999999999995</v>
      </c>
      <c r="J838" s="3">
        <f t="shared" si="41"/>
        <v>2520</v>
      </c>
      <c r="K838" s="3"/>
      <c r="Q838" s="2"/>
      <c r="R838" s="3"/>
      <c r="S838" s="3"/>
      <c r="T838" s="3"/>
      <c r="U838" s="3"/>
      <c r="V838" s="4"/>
      <c r="W838" s="4"/>
      <c r="X838" s="3"/>
    </row>
    <row r="839" spans="1:35" x14ac:dyDescent="0.2">
      <c r="A839" s="1" t="str">
        <f t="shared" si="42"/>
        <v>CHF44299</v>
      </c>
      <c r="B839" s="1" t="s">
        <v>18</v>
      </c>
      <c r="C839" s="2">
        <v>44299</v>
      </c>
      <c r="D839" s="1">
        <v>12965</v>
      </c>
      <c r="E839" s="1">
        <v>12141</v>
      </c>
      <c r="F839" s="1">
        <v>-2725</v>
      </c>
      <c r="G839" s="1">
        <v>-304</v>
      </c>
      <c r="H839" s="4">
        <v>0.30599999999999999</v>
      </c>
      <c r="I839" s="4">
        <v>0.28600000000000003</v>
      </c>
      <c r="J839" s="3">
        <f t="shared" si="41"/>
        <v>824</v>
      </c>
      <c r="K839" s="3"/>
      <c r="Q839" s="2"/>
      <c r="R839" s="3"/>
      <c r="S839" s="3"/>
      <c r="T839" s="3"/>
      <c r="U839" s="3"/>
      <c r="V839" s="4"/>
      <c r="W839" s="4"/>
      <c r="X839" s="3"/>
    </row>
    <row r="840" spans="1:35" x14ac:dyDescent="0.2">
      <c r="A840" s="1" t="str">
        <f t="shared" si="42"/>
        <v>XAU44299</v>
      </c>
      <c r="B840" s="1" t="s">
        <v>19</v>
      </c>
      <c r="C840" s="2">
        <v>44299</v>
      </c>
      <c r="D840" s="1">
        <v>269513</v>
      </c>
      <c r="E840" s="1">
        <v>88639</v>
      </c>
      <c r="F840" s="1">
        <v>-6190</v>
      </c>
      <c r="G840" s="1">
        <v>2445</v>
      </c>
      <c r="H840" s="4">
        <v>0.58499999999999996</v>
      </c>
      <c r="I840" s="4">
        <v>0.192</v>
      </c>
      <c r="J840" s="3">
        <f t="shared" si="41"/>
        <v>180874</v>
      </c>
      <c r="K840" s="3"/>
      <c r="Q840" s="2"/>
      <c r="R840" s="3"/>
      <c r="S840" s="3"/>
      <c r="T840" s="3"/>
      <c r="U840" s="3"/>
      <c r="V840" s="4"/>
      <c r="W840" s="4"/>
      <c r="X840" s="3"/>
    </row>
    <row r="841" spans="1:35" x14ac:dyDescent="0.2">
      <c r="A841" s="1" t="str">
        <f t="shared" si="42"/>
        <v>NAS44299</v>
      </c>
      <c r="B841" s="1" t="s">
        <v>20</v>
      </c>
      <c r="C841" s="2">
        <v>44299</v>
      </c>
      <c r="D841" s="3">
        <v>59294</v>
      </c>
      <c r="E841" s="3">
        <v>65405</v>
      </c>
      <c r="F841" s="3">
        <v>1855</v>
      </c>
      <c r="G841" s="3">
        <v>-1430</v>
      </c>
      <c r="H841" s="4">
        <v>0.27699999999999997</v>
      </c>
      <c r="I841" s="4">
        <v>0.30499999999999999</v>
      </c>
      <c r="J841" s="3">
        <f t="shared" si="41"/>
        <v>-6111</v>
      </c>
      <c r="K841" s="3"/>
      <c r="Q841" s="2"/>
      <c r="R841" s="3"/>
      <c r="S841" s="3"/>
      <c r="T841" s="3"/>
      <c r="U841" s="3"/>
      <c r="V841" s="4"/>
      <c r="W841" s="4"/>
      <c r="X841" s="3"/>
    </row>
    <row r="842" spans="1:35" x14ac:dyDescent="0.2">
      <c r="A842" s="1" t="str">
        <f t="shared" si="42"/>
        <v>ZAR44299</v>
      </c>
      <c r="B842" s="1" t="s">
        <v>16</v>
      </c>
      <c r="C842" s="2">
        <v>44299</v>
      </c>
      <c r="D842" s="1">
        <v>6135</v>
      </c>
      <c r="E842" s="1">
        <v>3612</v>
      </c>
      <c r="F842" s="1">
        <v>391</v>
      </c>
      <c r="G842" s="1">
        <v>-232</v>
      </c>
      <c r="H842" s="4">
        <v>0.46399999999999997</v>
      </c>
      <c r="I842" s="4">
        <v>0.27300000000000002</v>
      </c>
      <c r="J842" s="3">
        <f t="shared" si="41"/>
        <v>2523</v>
      </c>
      <c r="K842" s="3"/>
      <c r="Q842" s="2"/>
      <c r="R842" s="3"/>
      <c r="S842" s="3"/>
      <c r="T842" s="3"/>
      <c r="U842" s="3"/>
      <c r="V842" s="4"/>
      <c r="W842" s="4"/>
      <c r="X842" s="3"/>
    </row>
    <row r="843" spans="1:35" x14ac:dyDescent="0.2">
      <c r="A843" s="1" t="str">
        <f t="shared" si="42"/>
        <v>JPY44292</v>
      </c>
      <c r="B843" s="1" t="s">
        <v>9</v>
      </c>
      <c r="C843" s="2">
        <v>44292</v>
      </c>
      <c r="D843" s="3">
        <v>26794</v>
      </c>
      <c r="E843" s="3">
        <v>84783</v>
      </c>
      <c r="F843" s="3">
        <v>2070</v>
      </c>
      <c r="G843" s="3">
        <v>578</v>
      </c>
      <c r="H843" s="4">
        <v>0.16300000000000001</v>
      </c>
      <c r="I843" s="4">
        <v>0.51600000000000001</v>
      </c>
      <c r="J843" s="3">
        <f t="shared" si="41"/>
        <v>-57989</v>
      </c>
      <c r="K843" s="3"/>
      <c r="N843" s="2"/>
      <c r="O843" s="2"/>
      <c r="V843" s="4"/>
      <c r="W843" s="4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x14ac:dyDescent="0.2">
      <c r="A844" s="1" t="str">
        <f t="shared" si="42"/>
        <v>USD44292</v>
      </c>
      <c r="B844" s="1" t="s">
        <v>10</v>
      </c>
      <c r="C844" s="2">
        <v>44292</v>
      </c>
      <c r="D844" s="3">
        <v>27706</v>
      </c>
      <c r="E844" s="3">
        <v>23257</v>
      </c>
      <c r="F844" s="3">
        <v>-2807</v>
      </c>
      <c r="G844" s="3">
        <v>-1530</v>
      </c>
      <c r="H844" s="4">
        <v>0.70799999999999996</v>
      </c>
      <c r="I844" s="4">
        <v>0.59499999999999997</v>
      </c>
      <c r="J844" s="3">
        <f t="shared" si="41"/>
        <v>4449</v>
      </c>
      <c r="K844" s="3"/>
      <c r="Q844" s="2"/>
      <c r="R844" s="3"/>
      <c r="S844" s="3"/>
      <c r="T844" s="3"/>
      <c r="U844" s="3"/>
      <c r="V844" s="4"/>
      <c r="W844" s="4"/>
      <c r="X844" s="3"/>
    </row>
    <row r="845" spans="1:35" x14ac:dyDescent="0.2">
      <c r="A845" s="1" t="str">
        <f t="shared" si="42"/>
        <v>CAD44292</v>
      </c>
      <c r="B845" s="1" t="s">
        <v>11</v>
      </c>
      <c r="C845" s="2">
        <v>44292</v>
      </c>
      <c r="D845" s="3">
        <v>47506</v>
      </c>
      <c r="E845" s="3">
        <v>44816</v>
      </c>
      <c r="F845" s="3">
        <v>-956</v>
      </c>
      <c r="G845" s="3">
        <v>2872</v>
      </c>
      <c r="H845" s="4">
        <v>0.28600000000000003</v>
      </c>
      <c r="I845" s="4">
        <v>0.27</v>
      </c>
      <c r="J845" s="3">
        <f t="shared" ref="J845:J908" si="43">D845-E845</f>
        <v>2690</v>
      </c>
      <c r="K845" s="3"/>
      <c r="Q845" s="2"/>
      <c r="R845" s="3"/>
      <c r="S845" s="3"/>
      <c r="T845" s="3"/>
      <c r="U845" s="3"/>
      <c r="V845" s="4"/>
      <c r="W845" s="4"/>
      <c r="X845" s="3"/>
    </row>
    <row r="846" spans="1:35" x14ac:dyDescent="0.2">
      <c r="A846" s="1" t="str">
        <f t="shared" si="42"/>
        <v>AUD44292</v>
      </c>
      <c r="B846" s="1" t="s">
        <v>12</v>
      </c>
      <c r="C846" s="2">
        <v>44292</v>
      </c>
      <c r="D846" s="3">
        <v>62991</v>
      </c>
      <c r="E846" s="3">
        <v>58925</v>
      </c>
      <c r="F846" s="3">
        <v>-3616</v>
      </c>
      <c r="G846" s="3">
        <v>4581</v>
      </c>
      <c r="H846" s="4">
        <v>0.45899999999999996</v>
      </c>
      <c r="I846" s="4">
        <v>0.42899999999999999</v>
      </c>
      <c r="J846" s="3">
        <f t="shared" si="43"/>
        <v>4066</v>
      </c>
      <c r="K846" s="3"/>
      <c r="Q846" s="2"/>
      <c r="R846" s="3"/>
      <c r="S846" s="3"/>
      <c r="T846" s="3"/>
      <c r="U846" s="3"/>
      <c r="V846" s="4"/>
      <c r="W846" s="4"/>
      <c r="X846" s="3"/>
    </row>
    <row r="847" spans="1:35" x14ac:dyDescent="0.2">
      <c r="A847" s="1" t="str">
        <f t="shared" si="42"/>
        <v>EUR44292</v>
      </c>
      <c r="B847" s="1" t="s">
        <v>13</v>
      </c>
      <c r="C847" s="2">
        <v>44292</v>
      </c>
      <c r="D847" s="3">
        <v>192230</v>
      </c>
      <c r="E847" s="3">
        <v>124708</v>
      </c>
      <c r="F847" s="3">
        <v>-2533</v>
      </c>
      <c r="G847" s="3">
        <v>3684</v>
      </c>
      <c r="H847" s="4">
        <v>0.29899999999999999</v>
      </c>
      <c r="I847" s="4">
        <v>0.19399999999999998</v>
      </c>
      <c r="J847" s="3">
        <f t="shared" si="43"/>
        <v>67522</v>
      </c>
      <c r="K847" s="3"/>
      <c r="Q847" s="2"/>
      <c r="R847" s="3"/>
      <c r="S847" s="3"/>
      <c r="T847" s="3"/>
      <c r="U847" s="3"/>
      <c r="V847" s="4"/>
      <c r="W847" s="4"/>
      <c r="X847" s="3"/>
    </row>
    <row r="848" spans="1:35" x14ac:dyDescent="0.2">
      <c r="A848" s="1" t="str">
        <f t="shared" si="42"/>
        <v>GBP44292</v>
      </c>
      <c r="B848" s="1" t="s">
        <v>14</v>
      </c>
      <c r="C848" s="2">
        <v>44292</v>
      </c>
      <c r="D848" s="3">
        <v>45270</v>
      </c>
      <c r="E848" s="3">
        <v>25319</v>
      </c>
      <c r="F848" s="3">
        <v>-1952</v>
      </c>
      <c r="G848" s="3">
        <v>3056</v>
      </c>
      <c r="H848" s="4">
        <v>0.32200000000000001</v>
      </c>
      <c r="I848" s="4">
        <v>0.18</v>
      </c>
      <c r="J848" s="3">
        <f t="shared" si="43"/>
        <v>19951</v>
      </c>
      <c r="K848" s="3"/>
      <c r="Q848" s="2"/>
      <c r="R848" s="3"/>
      <c r="S848" s="3"/>
      <c r="T848" s="3"/>
      <c r="U848" s="3"/>
      <c r="V848" s="4"/>
      <c r="W848" s="4"/>
      <c r="X848" s="3"/>
    </row>
    <row r="849" spans="1:35" x14ac:dyDescent="0.2">
      <c r="A849" s="1" t="str">
        <f t="shared" ref="A849:A912" si="44">B849&amp;C849</f>
        <v>NZD44292</v>
      </c>
      <c r="B849" s="1" t="s">
        <v>17</v>
      </c>
      <c r="C849" s="2">
        <v>44292</v>
      </c>
      <c r="D849" s="1">
        <v>19199</v>
      </c>
      <c r="E849" s="1">
        <v>16061</v>
      </c>
      <c r="F849" s="1">
        <v>254</v>
      </c>
      <c r="G849" s="1">
        <v>1162</v>
      </c>
      <c r="H849" s="4">
        <v>0.51400000000000001</v>
      </c>
      <c r="I849" s="4">
        <v>0.43</v>
      </c>
      <c r="J849" s="3">
        <f t="shared" si="43"/>
        <v>3138</v>
      </c>
      <c r="K849" s="3"/>
      <c r="Q849" s="2"/>
      <c r="R849" s="3"/>
      <c r="S849" s="3"/>
      <c r="T849" s="3"/>
      <c r="U849" s="3"/>
      <c r="V849" s="4"/>
      <c r="W849" s="4"/>
      <c r="X849" s="3"/>
    </row>
    <row r="850" spans="1:35" x14ac:dyDescent="0.2">
      <c r="A850" s="1" t="str">
        <f t="shared" si="44"/>
        <v>CHF44292</v>
      </c>
      <c r="B850" s="1" t="s">
        <v>18</v>
      </c>
      <c r="C850" s="2">
        <v>44292</v>
      </c>
      <c r="D850" s="1">
        <v>15690</v>
      </c>
      <c r="E850" s="1">
        <v>12445</v>
      </c>
      <c r="F850" s="1">
        <v>-396</v>
      </c>
      <c r="G850" s="1">
        <v>628</v>
      </c>
      <c r="H850" s="4">
        <v>0.35899999999999999</v>
      </c>
      <c r="I850" s="4">
        <v>0.28499999999999998</v>
      </c>
      <c r="J850" s="3">
        <f t="shared" si="43"/>
        <v>3245</v>
      </c>
      <c r="K850" s="3"/>
      <c r="Q850" s="2"/>
      <c r="R850" s="3"/>
      <c r="S850" s="3"/>
      <c r="T850" s="3"/>
      <c r="U850" s="3"/>
      <c r="V850" s="4"/>
      <c r="W850" s="4"/>
      <c r="X850" s="3"/>
    </row>
    <row r="851" spans="1:35" x14ac:dyDescent="0.2">
      <c r="A851" s="1" t="str">
        <f t="shared" si="44"/>
        <v>XAU44292</v>
      </c>
      <c r="B851" s="1" t="s">
        <v>19</v>
      </c>
      <c r="C851" s="2">
        <v>44292</v>
      </c>
      <c r="D851" s="1">
        <v>275703</v>
      </c>
      <c r="E851" s="1">
        <v>86194</v>
      </c>
      <c r="F851" s="1">
        <v>12250</v>
      </c>
      <c r="G851" s="1">
        <v>-9731</v>
      </c>
      <c r="H851" s="4">
        <v>0.59499999999999997</v>
      </c>
      <c r="I851" s="4">
        <v>0.18600000000000003</v>
      </c>
      <c r="J851" s="3">
        <f t="shared" si="43"/>
        <v>189509</v>
      </c>
      <c r="K851" s="3"/>
      <c r="Q851" s="2"/>
      <c r="R851" s="3"/>
      <c r="S851" s="3"/>
      <c r="T851" s="3"/>
      <c r="U851" s="3"/>
      <c r="V851" s="4"/>
      <c r="W851" s="4"/>
      <c r="X851" s="3"/>
    </row>
    <row r="852" spans="1:35" x14ac:dyDescent="0.2">
      <c r="A852" s="1" t="str">
        <f t="shared" si="44"/>
        <v>NAS44292</v>
      </c>
      <c r="B852" s="1" t="s">
        <v>20</v>
      </c>
      <c r="C852" s="2">
        <v>44292</v>
      </c>
      <c r="D852" s="3">
        <v>57439</v>
      </c>
      <c r="E852" s="3">
        <v>66835</v>
      </c>
      <c r="F852" s="3">
        <v>9343</v>
      </c>
      <c r="G852" s="3">
        <v>874</v>
      </c>
      <c r="H852" s="4">
        <v>0.26800000000000002</v>
      </c>
      <c r="I852" s="4">
        <v>0.311</v>
      </c>
      <c r="J852" s="3">
        <f t="shared" si="43"/>
        <v>-9396</v>
      </c>
      <c r="K852" s="3"/>
      <c r="Q852" s="2"/>
      <c r="R852" s="3"/>
      <c r="S852" s="3"/>
      <c r="T852" s="3"/>
      <c r="U852" s="3"/>
      <c r="V852" s="4"/>
      <c r="W852" s="4"/>
      <c r="X852" s="3"/>
    </row>
    <row r="853" spans="1:35" x14ac:dyDescent="0.2">
      <c r="A853" s="1" t="str">
        <f t="shared" si="44"/>
        <v>ZAR44292</v>
      </c>
      <c r="B853" s="1" t="s">
        <v>16</v>
      </c>
      <c r="C853" s="2">
        <v>44292</v>
      </c>
      <c r="D853" s="1">
        <v>5744</v>
      </c>
      <c r="E853" s="1">
        <v>3844</v>
      </c>
      <c r="F853" s="1">
        <v>-237</v>
      </c>
      <c r="G853" s="1">
        <v>-21</v>
      </c>
      <c r="H853" s="4">
        <v>0.44400000000000001</v>
      </c>
      <c r="I853" s="4">
        <v>0.29699999999999999</v>
      </c>
      <c r="J853" s="3">
        <f t="shared" si="43"/>
        <v>1900</v>
      </c>
      <c r="K853" s="3"/>
      <c r="Q853" s="2"/>
      <c r="R853" s="3"/>
      <c r="S853" s="3"/>
      <c r="T853" s="3"/>
      <c r="U853" s="3"/>
      <c r="V853" s="4"/>
      <c r="W853" s="4"/>
      <c r="X853" s="3"/>
    </row>
    <row r="854" spans="1:35" x14ac:dyDescent="0.2">
      <c r="A854" s="1" t="str">
        <f t="shared" si="44"/>
        <v>JPY44285</v>
      </c>
      <c r="B854" s="1" t="s">
        <v>9</v>
      </c>
      <c r="C854" s="2">
        <v>44285</v>
      </c>
      <c r="D854" s="3">
        <v>24724</v>
      </c>
      <c r="E854" s="3">
        <v>84205</v>
      </c>
      <c r="F854" s="3">
        <v>-2800</v>
      </c>
      <c r="G854" s="3">
        <v>3156</v>
      </c>
      <c r="H854" s="4">
        <v>0.14899999999999999</v>
      </c>
      <c r="I854" s="4">
        <v>0.50700000000000001</v>
      </c>
      <c r="J854" s="3">
        <f t="shared" si="43"/>
        <v>-59481</v>
      </c>
      <c r="K854" s="3"/>
      <c r="N854" s="2"/>
      <c r="O854" s="2"/>
      <c r="V854" s="4"/>
      <c r="W854" s="4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x14ac:dyDescent="0.2">
      <c r="A855" s="1" t="str">
        <f t="shared" si="44"/>
        <v>USD44285</v>
      </c>
      <c r="B855" s="1" t="s">
        <v>10</v>
      </c>
      <c r="C855" s="2">
        <v>44285</v>
      </c>
      <c r="D855" s="3">
        <v>30513</v>
      </c>
      <c r="E855" s="3">
        <v>24787</v>
      </c>
      <c r="F855" s="3">
        <v>2667</v>
      </c>
      <c r="G855" s="3">
        <v>2324</v>
      </c>
      <c r="H855" s="4">
        <v>0.75700000000000001</v>
      </c>
      <c r="I855" s="4">
        <v>0.61499999999999999</v>
      </c>
      <c r="J855" s="3">
        <f t="shared" si="43"/>
        <v>5726</v>
      </c>
      <c r="K855" s="3"/>
      <c r="Q855" s="2"/>
      <c r="R855" s="3"/>
      <c r="S855" s="3"/>
      <c r="T855" s="3"/>
      <c r="U855" s="3"/>
      <c r="V855" s="4"/>
      <c r="W855" s="4"/>
      <c r="X855" s="3"/>
    </row>
    <row r="856" spans="1:35" x14ac:dyDescent="0.2">
      <c r="A856" s="1" t="str">
        <f t="shared" si="44"/>
        <v>CAD44285</v>
      </c>
      <c r="B856" s="1" t="s">
        <v>11</v>
      </c>
      <c r="C856" s="2">
        <v>44285</v>
      </c>
      <c r="D856" s="3">
        <v>48462</v>
      </c>
      <c r="E856" s="3">
        <v>41944</v>
      </c>
      <c r="F856" s="3">
        <v>1676</v>
      </c>
      <c r="G856" s="3">
        <v>261</v>
      </c>
      <c r="H856" s="4">
        <v>0.29499999999999998</v>
      </c>
      <c r="I856" s="4">
        <v>0.255</v>
      </c>
      <c r="J856" s="3">
        <f t="shared" si="43"/>
        <v>6518</v>
      </c>
      <c r="K856" s="3"/>
      <c r="Q856" s="2"/>
      <c r="R856" s="3"/>
      <c r="S856" s="3"/>
      <c r="T856" s="3"/>
      <c r="U856" s="3"/>
      <c r="V856" s="4"/>
      <c r="W856" s="4"/>
      <c r="X856" s="3"/>
    </row>
    <row r="857" spans="1:35" x14ac:dyDescent="0.2">
      <c r="A857" s="1" t="str">
        <f t="shared" si="44"/>
        <v>AUD44285</v>
      </c>
      <c r="B857" s="1" t="s">
        <v>12</v>
      </c>
      <c r="C857" s="2">
        <v>44285</v>
      </c>
      <c r="D857" s="3">
        <v>66607</v>
      </c>
      <c r="E857" s="3">
        <v>54344</v>
      </c>
      <c r="F857" s="3">
        <v>7575</v>
      </c>
      <c r="G857" s="3">
        <v>1254</v>
      </c>
      <c r="H857" s="4">
        <v>0.48499999999999999</v>
      </c>
      <c r="I857" s="4">
        <v>0.39600000000000002</v>
      </c>
      <c r="J857" s="3">
        <f t="shared" si="43"/>
        <v>12263</v>
      </c>
      <c r="K857" s="3"/>
      <c r="Q857" s="2"/>
      <c r="R857" s="3"/>
      <c r="S857" s="3"/>
      <c r="T857" s="3"/>
      <c r="U857" s="3"/>
      <c r="V857" s="4"/>
      <c r="W857" s="4"/>
      <c r="X857" s="3"/>
    </row>
    <row r="858" spans="1:35" x14ac:dyDescent="0.2">
      <c r="A858" s="1" t="str">
        <f t="shared" si="44"/>
        <v>EUR44285</v>
      </c>
      <c r="B858" s="1" t="s">
        <v>13</v>
      </c>
      <c r="C858" s="2">
        <v>44285</v>
      </c>
      <c r="D858" s="3">
        <v>194763</v>
      </c>
      <c r="E858" s="3">
        <v>121024</v>
      </c>
      <c r="F858" s="3">
        <v>-737</v>
      </c>
      <c r="G858" s="3">
        <v>18846</v>
      </c>
      <c r="H858" s="4">
        <v>0.30199999999999999</v>
      </c>
      <c r="I858" s="4">
        <v>0.188</v>
      </c>
      <c r="J858" s="3">
        <f t="shared" si="43"/>
        <v>73739</v>
      </c>
      <c r="K858" s="3"/>
      <c r="Q858" s="2"/>
      <c r="R858" s="3"/>
      <c r="S858" s="3"/>
      <c r="T858" s="3"/>
      <c r="U858" s="3"/>
      <c r="V858" s="4"/>
      <c r="W858" s="4"/>
      <c r="X858" s="3"/>
    </row>
    <row r="859" spans="1:35" x14ac:dyDescent="0.2">
      <c r="A859" s="1" t="str">
        <f t="shared" si="44"/>
        <v>GBP44285</v>
      </c>
      <c r="B859" s="1" t="s">
        <v>14</v>
      </c>
      <c r="C859" s="2">
        <v>44285</v>
      </c>
      <c r="D859" s="3">
        <v>47222</v>
      </c>
      <c r="E859" s="3">
        <v>22263</v>
      </c>
      <c r="F859" s="3">
        <v>-4621</v>
      </c>
      <c r="G859" s="3">
        <v>-7761</v>
      </c>
      <c r="H859" s="4">
        <v>0.33799999999999997</v>
      </c>
      <c r="I859" s="4">
        <v>0.159</v>
      </c>
      <c r="J859" s="3">
        <f t="shared" si="43"/>
        <v>24959</v>
      </c>
      <c r="K859" s="3"/>
      <c r="Q859" s="2"/>
      <c r="R859" s="3"/>
      <c r="S859" s="3"/>
      <c r="T859" s="3"/>
      <c r="U859" s="3"/>
      <c r="V859" s="4"/>
      <c r="W859" s="4"/>
      <c r="X859" s="3"/>
    </row>
    <row r="860" spans="1:35" x14ac:dyDescent="0.2">
      <c r="A860" s="1" t="str">
        <f t="shared" si="44"/>
        <v>NZD44285</v>
      </c>
      <c r="B860" s="1" t="s">
        <v>17</v>
      </c>
      <c r="C860" s="2">
        <v>44285</v>
      </c>
      <c r="D860" s="1">
        <v>18945</v>
      </c>
      <c r="E860" s="1">
        <v>14899</v>
      </c>
      <c r="F860" s="1">
        <v>-1409</v>
      </c>
      <c r="G860" s="1">
        <v>-731</v>
      </c>
      <c r="H860" s="4">
        <v>0.51500000000000001</v>
      </c>
      <c r="I860" s="4">
        <v>0.40500000000000003</v>
      </c>
      <c r="J860" s="3">
        <f t="shared" si="43"/>
        <v>4046</v>
      </c>
      <c r="K860" s="3"/>
      <c r="Q860" s="2"/>
      <c r="R860" s="3"/>
      <c r="S860" s="3"/>
      <c r="T860" s="3"/>
      <c r="U860" s="3"/>
      <c r="V860" s="4"/>
      <c r="W860" s="4"/>
      <c r="X860" s="3"/>
    </row>
    <row r="861" spans="1:35" x14ac:dyDescent="0.2">
      <c r="A861" s="1" t="str">
        <f t="shared" si="44"/>
        <v>CHF44285</v>
      </c>
      <c r="B861" s="1" t="s">
        <v>18</v>
      </c>
      <c r="C861" s="2">
        <v>44285</v>
      </c>
      <c r="D861" s="1">
        <v>16086</v>
      </c>
      <c r="E861" s="1">
        <v>11817</v>
      </c>
      <c r="F861" s="1">
        <v>3628</v>
      </c>
      <c r="G861" s="1">
        <v>2231</v>
      </c>
      <c r="H861" s="4">
        <v>0.376</v>
      </c>
      <c r="I861" s="4">
        <v>0.27600000000000002</v>
      </c>
      <c r="J861" s="3">
        <f t="shared" si="43"/>
        <v>4269</v>
      </c>
      <c r="K861" s="3"/>
      <c r="Q861" s="2"/>
      <c r="R861" s="3"/>
      <c r="S861" s="3"/>
      <c r="T861" s="3"/>
      <c r="U861" s="3"/>
      <c r="V861" s="4"/>
      <c r="W861" s="4"/>
      <c r="X861" s="3"/>
    </row>
    <row r="862" spans="1:35" x14ac:dyDescent="0.2">
      <c r="A862" s="1" t="str">
        <f t="shared" si="44"/>
        <v>XAU44285</v>
      </c>
      <c r="B862" s="1" t="s">
        <v>19</v>
      </c>
      <c r="C862" s="2">
        <v>44285</v>
      </c>
      <c r="D862" s="1">
        <v>263453</v>
      </c>
      <c r="E862" s="1">
        <v>95925</v>
      </c>
      <c r="F862" s="1">
        <v>679</v>
      </c>
      <c r="G862" s="1">
        <v>7218</v>
      </c>
      <c r="H862" s="4">
        <v>0.56399999999999995</v>
      </c>
      <c r="I862" s="4">
        <v>0.20499999999999999</v>
      </c>
      <c r="J862" s="3">
        <f t="shared" si="43"/>
        <v>167528</v>
      </c>
      <c r="K862" s="3"/>
      <c r="Q862" s="2"/>
      <c r="R862" s="3"/>
      <c r="S862" s="3"/>
      <c r="T862" s="3"/>
      <c r="U862" s="3"/>
      <c r="V862" s="4"/>
      <c r="W862" s="4"/>
      <c r="X862" s="3"/>
    </row>
    <row r="863" spans="1:35" x14ac:dyDescent="0.2">
      <c r="A863" s="1" t="str">
        <f t="shared" si="44"/>
        <v>NAS44285</v>
      </c>
      <c r="B863" s="1" t="s">
        <v>20</v>
      </c>
      <c r="C863" s="2">
        <v>44285</v>
      </c>
      <c r="D863" s="3">
        <v>48096</v>
      </c>
      <c r="E863" s="3">
        <v>65961</v>
      </c>
      <c r="F863" s="3">
        <v>-1635</v>
      </c>
      <c r="G863" s="3">
        <v>3572</v>
      </c>
      <c r="H863" s="4">
        <v>0.21600000000000003</v>
      </c>
      <c r="I863" s="4">
        <v>0.29699999999999999</v>
      </c>
      <c r="J863" s="3">
        <f t="shared" si="43"/>
        <v>-17865</v>
      </c>
      <c r="K863" s="3"/>
      <c r="Q863" s="2"/>
      <c r="R863" s="3"/>
      <c r="S863" s="3"/>
      <c r="T863" s="3"/>
      <c r="U863" s="3"/>
      <c r="V863" s="4"/>
      <c r="W863" s="4"/>
      <c r="X863" s="3"/>
    </row>
    <row r="864" spans="1:35" x14ac:dyDescent="0.2">
      <c r="A864" s="1" t="str">
        <f t="shared" si="44"/>
        <v>ZAR44285</v>
      </c>
      <c r="B864" s="1" t="s">
        <v>16</v>
      </c>
      <c r="C864" s="2">
        <v>44285</v>
      </c>
      <c r="D864" s="1">
        <v>5981</v>
      </c>
      <c r="E864" s="1">
        <v>3865</v>
      </c>
      <c r="F864" s="1">
        <v>171</v>
      </c>
      <c r="G864" s="1">
        <v>105</v>
      </c>
      <c r="H864" s="4">
        <v>0.47200000000000003</v>
      </c>
      <c r="I864" s="4">
        <v>0.30499999999999999</v>
      </c>
      <c r="J864" s="3">
        <f t="shared" si="43"/>
        <v>2116</v>
      </c>
      <c r="K864" s="3"/>
      <c r="Q864" s="2"/>
      <c r="R864" s="3"/>
      <c r="S864" s="3"/>
      <c r="T864" s="3"/>
      <c r="U864" s="3"/>
      <c r="V864" s="4"/>
      <c r="W864" s="4"/>
      <c r="X864" s="3"/>
    </row>
    <row r="865" spans="1:35" x14ac:dyDescent="0.2">
      <c r="A865" s="1" t="str">
        <f t="shared" si="44"/>
        <v>JPY44278</v>
      </c>
      <c r="B865" s="1" t="s">
        <v>9</v>
      </c>
      <c r="C865" s="2">
        <v>44278</v>
      </c>
      <c r="D865" s="3">
        <v>27524</v>
      </c>
      <c r="E865" s="3">
        <v>81049</v>
      </c>
      <c r="F865" s="3">
        <v>1521</v>
      </c>
      <c r="G865" s="3">
        <v>15678</v>
      </c>
      <c r="H865" s="4">
        <v>0.17100000000000001</v>
      </c>
      <c r="I865" s="4">
        <v>0.505</v>
      </c>
      <c r="J865" s="3">
        <f t="shared" si="43"/>
        <v>-53525</v>
      </c>
      <c r="K865" s="3"/>
      <c r="N865" s="2"/>
      <c r="O865" s="2"/>
      <c r="V865" s="4"/>
      <c r="W865" s="4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x14ac:dyDescent="0.2">
      <c r="A866" s="1" t="str">
        <f t="shared" si="44"/>
        <v>USD44278</v>
      </c>
      <c r="B866" s="1" t="s">
        <v>10</v>
      </c>
      <c r="C866" s="2">
        <v>44278</v>
      </c>
      <c r="D866" s="3">
        <v>27846</v>
      </c>
      <c r="E866" s="3">
        <v>22463</v>
      </c>
      <c r="F866" s="3">
        <v>1271</v>
      </c>
      <c r="G866" s="3">
        <v>1725</v>
      </c>
      <c r="H866" s="4">
        <v>0.75800000000000001</v>
      </c>
      <c r="I866" s="4">
        <v>0.61199999999999999</v>
      </c>
      <c r="J866" s="3">
        <f t="shared" si="43"/>
        <v>5383</v>
      </c>
      <c r="K866" s="3"/>
      <c r="Q866" s="2"/>
      <c r="R866" s="3"/>
      <c r="S866" s="3"/>
      <c r="T866" s="3"/>
      <c r="U866" s="3"/>
      <c r="V866" s="4"/>
      <c r="W866" s="4"/>
      <c r="X866" s="3"/>
    </row>
    <row r="867" spans="1:35" x14ac:dyDescent="0.2">
      <c r="A867" s="1" t="str">
        <f t="shared" si="44"/>
        <v>CAD44278</v>
      </c>
      <c r="B867" s="1" t="s">
        <v>11</v>
      </c>
      <c r="C867" s="2">
        <v>44278</v>
      </c>
      <c r="D867" s="3">
        <v>46786</v>
      </c>
      <c r="E867" s="3">
        <v>41683</v>
      </c>
      <c r="F867" s="3">
        <v>-4121</v>
      </c>
      <c r="G867" s="3">
        <v>1039</v>
      </c>
      <c r="H867" s="4">
        <v>0.28800000000000003</v>
      </c>
      <c r="I867" s="4">
        <v>0.25700000000000001</v>
      </c>
      <c r="J867" s="3">
        <f t="shared" si="43"/>
        <v>5103</v>
      </c>
      <c r="K867" s="3"/>
      <c r="Q867" s="2"/>
      <c r="R867" s="3"/>
      <c r="S867" s="3"/>
      <c r="T867" s="3"/>
      <c r="U867" s="3"/>
      <c r="V867" s="4"/>
      <c r="W867" s="4"/>
      <c r="X867" s="3"/>
    </row>
    <row r="868" spans="1:35" x14ac:dyDescent="0.2">
      <c r="A868" s="1" t="str">
        <f t="shared" si="44"/>
        <v>AUD44278</v>
      </c>
      <c r="B868" s="1" t="s">
        <v>12</v>
      </c>
      <c r="C868" s="2">
        <v>44278</v>
      </c>
      <c r="D868" s="3">
        <v>59032</v>
      </c>
      <c r="E868" s="3">
        <v>53090</v>
      </c>
      <c r="F868" s="3">
        <v>1192</v>
      </c>
      <c r="G868" s="3">
        <v>2870</v>
      </c>
      <c r="H868" s="4">
        <v>0.44299999999999995</v>
      </c>
      <c r="I868" s="4">
        <v>0.39799999999999996</v>
      </c>
      <c r="J868" s="3">
        <f t="shared" si="43"/>
        <v>5942</v>
      </c>
      <c r="K868" s="3"/>
      <c r="Q868" s="2"/>
      <c r="R868" s="3"/>
      <c r="S868" s="3"/>
      <c r="T868" s="3"/>
      <c r="U868" s="3"/>
      <c r="V868" s="4"/>
      <c r="W868" s="4"/>
      <c r="X868" s="3"/>
    </row>
    <row r="869" spans="1:35" x14ac:dyDescent="0.2">
      <c r="A869" s="1" t="str">
        <f t="shared" si="44"/>
        <v>EUR44278</v>
      </c>
      <c r="B869" s="1" t="s">
        <v>13</v>
      </c>
      <c r="C869" s="2">
        <v>44278</v>
      </c>
      <c r="D869" s="3">
        <v>195500</v>
      </c>
      <c r="E869" s="3">
        <v>102178</v>
      </c>
      <c r="F869" s="3">
        <v>-357</v>
      </c>
      <c r="G869" s="3">
        <v>-3703</v>
      </c>
      <c r="H869" s="4">
        <v>0.30499999999999999</v>
      </c>
      <c r="I869" s="4">
        <v>0.159</v>
      </c>
      <c r="J869" s="3">
        <f t="shared" si="43"/>
        <v>93322</v>
      </c>
      <c r="K869" s="3"/>
      <c r="Q869" s="2"/>
      <c r="R869" s="3"/>
      <c r="S869" s="3"/>
      <c r="T869" s="3"/>
      <c r="U869" s="3"/>
      <c r="V869" s="4"/>
      <c r="W869" s="4"/>
      <c r="X869" s="3"/>
    </row>
    <row r="870" spans="1:35" x14ac:dyDescent="0.2">
      <c r="A870" s="1" t="str">
        <f t="shared" si="44"/>
        <v>GBP44278</v>
      </c>
      <c r="B870" s="1" t="s">
        <v>14</v>
      </c>
      <c r="C870" s="2">
        <v>44278</v>
      </c>
      <c r="D870" s="3">
        <v>51843</v>
      </c>
      <c r="E870" s="3">
        <v>30024</v>
      </c>
      <c r="F870" s="3">
        <v>-3347</v>
      </c>
      <c r="G870" s="3">
        <v>3434</v>
      </c>
      <c r="H870" s="4">
        <v>0.35499999999999998</v>
      </c>
      <c r="I870" s="4">
        <v>0.20499999999999999</v>
      </c>
      <c r="J870" s="3">
        <f t="shared" si="43"/>
        <v>21819</v>
      </c>
      <c r="K870" s="3"/>
      <c r="Q870" s="2"/>
      <c r="R870" s="3"/>
      <c r="S870" s="3"/>
      <c r="T870" s="3"/>
      <c r="U870" s="3"/>
      <c r="V870" s="4"/>
      <c r="W870" s="4"/>
      <c r="X870" s="3"/>
    </row>
    <row r="871" spans="1:35" x14ac:dyDescent="0.2">
      <c r="A871" s="1" t="str">
        <f t="shared" si="44"/>
        <v>NZD44278</v>
      </c>
      <c r="B871" s="1" t="s">
        <v>17</v>
      </c>
      <c r="C871" s="2">
        <v>44278</v>
      </c>
      <c r="D871" s="1">
        <v>20354</v>
      </c>
      <c r="E871" s="1">
        <v>15630</v>
      </c>
      <c r="F871" s="1">
        <v>352</v>
      </c>
      <c r="G871" s="1">
        <v>1657</v>
      </c>
      <c r="H871" s="4">
        <v>0.53200000000000003</v>
      </c>
      <c r="I871" s="4">
        <v>0.40899999999999997</v>
      </c>
      <c r="J871" s="3">
        <f t="shared" si="43"/>
        <v>4724</v>
      </c>
      <c r="K871" s="3"/>
      <c r="Q871" s="2"/>
      <c r="R871" s="3"/>
      <c r="S871" s="3"/>
      <c r="T871" s="3"/>
      <c r="U871" s="3"/>
      <c r="V871" s="4"/>
      <c r="W871" s="4"/>
      <c r="X871" s="3"/>
    </row>
    <row r="872" spans="1:35" x14ac:dyDescent="0.2">
      <c r="A872" s="1" t="str">
        <f t="shared" si="44"/>
        <v>CHF44278</v>
      </c>
      <c r="B872" s="1" t="s">
        <v>18</v>
      </c>
      <c r="C872" s="2">
        <v>44278</v>
      </c>
      <c r="D872" s="1">
        <v>12458</v>
      </c>
      <c r="E872" s="1">
        <v>9586</v>
      </c>
      <c r="F872" s="1">
        <v>-839</v>
      </c>
      <c r="G872" s="1">
        <v>960</v>
      </c>
      <c r="H872" s="4">
        <v>0.32500000000000001</v>
      </c>
      <c r="I872" s="4">
        <v>0.25</v>
      </c>
      <c r="J872" s="3">
        <f t="shared" si="43"/>
        <v>2872</v>
      </c>
      <c r="K872" s="3"/>
      <c r="Q872" s="2"/>
      <c r="R872" s="3"/>
      <c r="S872" s="3"/>
      <c r="T872" s="3"/>
      <c r="U872" s="3"/>
      <c r="V872" s="4"/>
      <c r="W872" s="4"/>
      <c r="X872" s="3"/>
    </row>
    <row r="873" spans="1:35" x14ac:dyDescent="0.2">
      <c r="A873" s="1" t="str">
        <f t="shared" si="44"/>
        <v>XAU44278</v>
      </c>
      <c r="B873" s="1" t="s">
        <v>19</v>
      </c>
      <c r="C873" s="2">
        <v>44278</v>
      </c>
      <c r="D873" s="1">
        <v>262774</v>
      </c>
      <c r="E873" s="1">
        <v>88707</v>
      </c>
      <c r="F873" s="1">
        <v>6537</v>
      </c>
      <c r="G873" s="1">
        <v>12666</v>
      </c>
      <c r="H873" s="4">
        <v>0.54100000000000004</v>
      </c>
      <c r="I873" s="4">
        <v>0.183</v>
      </c>
      <c r="J873" s="3">
        <f t="shared" si="43"/>
        <v>174067</v>
      </c>
      <c r="K873" s="3"/>
      <c r="Q873" s="2"/>
      <c r="R873" s="3"/>
      <c r="S873" s="3"/>
      <c r="T873" s="3"/>
      <c r="U873" s="3"/>
      <c r="V873" s="4"/>
      <c r="W873" s="4"/>
      <c r="X873" s="3"/>
    </row>
    <row r="874" spans="1:35" x14ac:dyDescent="0.2">
      <c r="A874" s="1" t="str">
        <f t="shared" si="44"/>
        <v>NAS44278</v>
      </c>
      <c r="B874" s="1" t="s">
        <v>20</v>
      </c>
      <c r="C874" s="2">
        <v>44278</v>
      </c>
      <c r="D874" s="3">
        <v>49731</v>
      </c>
      <c r="E874" s="3">
        <v>62389</v>
      </c>
      <c r="F874" s="3">
        <v>-7336</v>
      </c>
      <c r="G874" s="3">
        <v>-7005</v>
      </c>
      <c r="H874" s="4">
        <v>0.22399999999999998</v>
      </c>
      <c r="I874" s="4">
        <v>0.28100000000000003</v>
      </c>
      <c r="J874" s="3">
        <f t="shared" si="43"/>
        <v>-12658</v>
      </c>
      <c r="K874" s="3"/>
      <c r="Q874" s="2"/>
      <c r="R874" s="3"/>
      <c r="S874" s="3"/>
      <c r="T874" s="3"/>
      <c r="U874" s="3"/>
      <c r="V874" s="4"/>
      <c r="W874" s="4"/>
      <c r="X874" s="3"/>
    </row>
    <row r="875" spans="1:35" x14ac:dyDescent="0.2">
      <c r="A875" s="1" t="str">
        <f t="shared" si="44"/>
        <v>ZAR44278</v>
      </c>
      <c r="B875" s="1" t="s">
        <v>16</v>
      </c>
      <c r="C875" s="2">
        <v>44278</v>
      </c>
      <c r="D875" s="1">
        <v>5810</v>
      </c>
      <c r="E875" s="1">
        <v>3760</v>
      </c>
      <c r="F875" s="1">
        <v>129</v>
      </c>
      <c r="G875" s="1">
        <v>264</v>
      </c>
      <c r="H875" s="4">
        <v>0.46200000000000002</v>
      </c>
      <c r="I875" s="4">
        <v>0.29899999999999999</v>
      </c>
      <c r="J875" s="3">
        <f t="shared" si="43"/>
        <v>2050</v>
      </c>
      <c r="K875" s="3"/>
      <c r="Q875" s="2"/>
      <c r="R875" s="3"/>
      <c r="S875" s="3"/>
      <c r="T875" s="3"/>
      <c r="U875" s="3"/>
      <c r="V875" s="4"/>
      <c r="W875" s="4"/>
      <c r="X875" s="3"/>
    </row>
    <row r="876" spans="1:35" x14ac:dyDescent="0.2">
      <c r="A876" s="1" t="str">
        <f t="shared" si="44"/>
        <v>JPY44271</v>
      </c>
      <c r="B876" s="1" t="s">
        <v>9</v>
      </c>
      <c r="C876" s="2">
        <v>44271</v>
      </c>
      <c r="D876" s="3">
        <v>26003</v>
      </c>
      <c r="E876" s="3">
        <v>65371</v>
      </c>
      <c r="F876" s="3">
        <v>-38024</v>
      </c>
      <c r="G876" s="3">
        <v>7858</v>
      </c>
      <c r="H876" s="4">
        <v>0.17800000000000002</v>
      </c>
      <c r="I876" s="4">
        <v>0.44799999999999995</v>
      </c>
      <c r="J876" s="3">
        <f t="shared" si="43"/>
        <v>-39368</v>
      </c>
      <c r="K876" s="3"/>
      <c r="N876" s="2"/>
      <c r="O876" s="2"/>
      <c r="V876" s="4"/>
      <c r="W876" s="4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x14ac:dyDescent="0.2">
      <c r="A877" s="1" t="str">
        <f t="shared" si="44"/>
        <v>USD44271</v>
      </c>
      <c r="B877" s="1" t="s">
        <v>10</v>
      </c>
      <c r="C877" s="2">
        <v>44271</v>
      </c>
      <c r="D877" s="3">
        <v>26575</v>
      </c>
      <c r="E877" s="3">
        <v>20738</v>
      </c>
      <c r="F877" s="3">
        <v>2816</v>
      </c>
      <c r="G877" s="3">
        <v>-11908</v>
      </c>
      <c r="H877" s="4">
        <v>0.75099999999999989</v>
      </c>
      <c r="I877" s="4">
        <v>0.58599999999999997</v>
      </c>
      <c r="J877" s="3">
        <f t="shared" si="43"/>
        <v>5837</v>
      </c>
      <c r="K877" s="3"/>
      <c r="Q877" s="2"/>
      <c r="R877" s="3"/>
      <c r="S877" s="3"/>
      <c r="T877" s="3"/>
      <c r="U877" s="3"/>
      <c r="V877" s="4"/>
      <c r="W877" s="4"/>
      <c r="X877" s="3"/>
    </row>
    <row r="878" spans="1:35" x14ac:dyDescent="0.2">
      <c r="A878" s="1" t="str">
        <f t="shared" si="44"/>
        <v>CAD44271</v>
      </c>
      <c r="B878" s="1" t="s">
        <v>11</v>
      </c>
      <c r="C878" s="2">
        <v>44271</v>
      </c>
      <c r="D878" s="3">
        <v>50907</v>
      </c>
      <c r="E878" s="3">
        <v>40644</v>
      </c>
      <c r="F878" s="3">
        <v>885</v>
      </c>
      <c r="G878" s="3">
        <v>1603</v>
      </c>
      <c r="H878" s="4">
        <v>0.27200000000000002</v>
      </c>
      <c r="I878" s="4">
        <v>0.217</v>
      </c>
      <c r="J878" s="3">
        <f t="shared" si="43"/>
        <v>10263</v>
      </c>
      <c r="K878" s="3"/>
      <c r="Q878" s="2"/>
      <c r="R878" s="3"/>
      <c r="S878" s="3"/>
      <c r="T878" s="3"/>
      <c r="U878" s="3"/>
      <c r="V878" s="4"/>
      <c r="W878" s="4"/>
      <c r="X878" s="3"/>
    </row>
    <row r="879" spans="1:35" x14ac:dyDescent="0.2">
      <c r="A879" s="1" t="str">
        <f t="shared" si="44"/>
        <v>AUD44271</v>
      </c>
      <c r="B879" s="1" t="s">
        <v>12</v>
      </c>
      <c r="C879" s="2">
        <v>44271</v>
      </c>
      <c r="D879" s="3">
        <v>57840</v>
      </c>
      <c r="E879" s="3">
        <v>50220</v>
      </c>
      <c r="F879" s="3">
        <v>-4008</v>
      </c>
      <c r="G879" s="3">
        <v>-3553</v>
      </c>
      <c r="H879" s="4">
        <v>0.44700000000000001</v>
      </c>
      <c r="I879" s="4">
        <v>0.38799999999999996</v>
      </c>
      <c r="J879" s="3">
        <f t="shared" si="43"/>
        <v>7620</v>
      </c>
      <c r="K879" s="3"/>
      <c r="Q879" s="2"/>
      <c r="R879" s="3"/>
      <c r="S879" s="3"/>
      <c r="T879" s="3"/>
      <c r="U879" s="3"/>
      <c r="V879" s="4"/>
      <c r="W879" s="4"/>
      <c r="X879" s="3"/>
    </row>
    <row r="880" spans="1:35" x14ac:dyDescent="0.2">
      <c r="A880" s="1" t="str">
        <f t="shared" si="44"/>
        <v>EUR44271</v>
      </c>
      <c r="B880" s="1" t="s">
        <v>13</v>
      </c>
      <c r="C880" s="2">
        <v>44271</v>
      </c>
      <c r="D880" s="3">
        <v>195857</v>
      </c>
      <c r="E880" s="3">
        <v>105881</v>
      </c>
      <c r="F880" s="3">
        <v>-11731</v>
      </c>
      <c r="G880" s="3">
        <v>257</v>
      </c>
      <c r="H880" s="4">
        <v>0.307</v>
      </c>
      <c r="I880" s="4">
        <v>0.16600000000000001</v>
      </c>
      <c r="J880" s="3">
        <f t="shared" si="43"/>
        <v>89976</v>
      </c>
      <c r="K880" s="3"/>
      <c r="Q880" s="2"/>
      <c r="R880" s="3"/>
      <c r="S880" s="3"/>
      <c r="T880" s="3"/>
      <c r="U880" s="3"/>
      <c r="V880" s="4"/>
      <c r="W880" s="4"/>
      <c r="X880" s="3"/>
    </row>
    <row r="881" spans="1:35" x14ac:dyDescent="0.2">
      <c r="A881" s="1" t="str">
        <f t="shared" si="44"/>
        <v>GBP44271</v>
      </c>
      <c r="B881" s="1" t="s">
        <v>14</v>
      </c>
      <c r="C881" s="2">
        <v>44271</v>
      </c>
      <c r="D881" s="3">
        <v>55190</v>
      </c>
      <c r="E881" s="3">
        <v>26590</v>
      </c>
      <c r="F881" s="3">
        <v>-6081</v>
      </c>
      <c r="G881" s="3">
        <v>-770</v>
      </c>
      <c r="H881" s="4">
        <v>0.373</v>
      </c>
      <c r="I881" s="4">
        <v>0.18</v>
      </c>
      <c r="J881" s="3">
        <f t="shared" si="43"/>
        <v>28600</v>
      </c>
      <c r="K881" s="3"/>
      <c r="Q881" s="2"/>
      <c r="R881" s="3"/>
      <c r="S881" s="3"/>
      <c r="T881" s="3"/>
      <c r="U881" s="3"/>
      <c r="V881" s="4"/>
      <c r="W881" s="4"/>
      <c r="X881" s="3"/>
    </row>
    <row r="882" spans="1:35" x14ac:dyDescent="0.2">
      <c r="A882" s="1" t="str">
        <f t="shared" si="44"/>
        <v>NZD44271</v>
      </c>
      <c r="B882" s="1" t="s">
        <v>17</v>
      </c>
      <c r="C882" s="2">
        <v>44271</v>
      </c>
      <c r="D882" s="1">
        <v>20002</v>
      </c>
      <c r="E882" s="1">
        <v>13973</v>
      </c>
      <c r="F882" s="1">
        <v>-12662</v>
      </c>
      <c r="G882" s="1">
        <v>-1565</v>
      </c>
      <c r="H882" s="4">
        <v>0.57899999999999996</v>
      </c>
      <c r="I882" s="4">
        <v>0.40399999999999997</v>
      </c>
      <c r="J882" s="3">
        <f t="shared" si="43"/>
        <v>6029</v>
      </c>
      <c r="K882" s="3"/>
      <c r="Q882" s="2"/>
      <c r="R882" s="3"/>
      <c r="S882" s="3"/>
      <c r="T882" s="3"/>
      <c r="U882" s="3"/>
      <c r="V882" s="4"/>
      <c r="W882" s="4"/>
      <c r="X882" s="3"/>
    </row>
    <row r="883" spans="1:35" x14ac:dyDescent="0.2">
      <c r="A883" s="1" t="str">
        <f t="shared" si="44"/>
        <v>CHF44271</v>
      </c>
      <c r="B883" s="1" t="s">
        <v>18</v>
      </c>
      <c r="C883" s="2">
        <v>44271</v>
      </c>
      <c r="D883" s="1">
        <v>13297</v>
      </c>
      <c r="E883" s="1">
        <v>8626</v>
      </c>
      <c r="F883" s="1">
        <v>-10317</v>
      </c>
      <c r="G883" s="1">
        <v>-595</v>
      </c>
      <c r="H883" s="4">
        <v>0.35</v>
      </c>
      <c r="I883" s="4">
        <v>0.22699999999999998</v>
      </c>
      <c r="J883" s="3">
        <f t="shared" si="43"/>
        <v>4671</v>
      </c>
      <c r="K883" s="3"/>
      <c r="Q883" s="2"/>
      <c r="R883" s="3"/>
      <c r="S883" s="3"/>
      <c r="T883" s="3"/>
      <c r="U883" s="3"/>
      <c r="V883" s="4"/>
      <c r="W883" s="4"/>
      <c r="X883" s="3"/>
    </row>
    <row r="884" spans="1:35" x14ac:dyDescent="0.2">
      <c r="A884" s="1" t="str">
        <f t="shared" si="44"/>
        <v>XAU44271</v>
      </c>
      <c r="B884" s="1" t="s">
        <v>19</v>
      </c>
      <c r="C884" s="2">
        <v>44271</v>
      </c>
      <c r="D884" s="1">
        <v>256237</v>
      </c>
      <c r="E884" s="1">
        <v>76041</v>
      </c>
      <c r="F884" s="1">
        <v>1398</v>
      </c>
      <c r="G884" s="1">
        <v>-3635</v>
      </c>
      <c r="H884" s="4">
        <v>0.53799999999999992</v>
      </c>
      <c r="I884" s="4">
        <v>0.16</v>
      </c>
      <c r="J884" s="3">
        <f t="shared" si="43"/>
        <v>180196</v>
      </c>
      <c r="K884" s="3"/>
      <c r="Q884" s="2"/>
      <c r="R884" s="3"/>
      <c r="S884" s="3"/>
      <c r="T884" s="3"/>
      <c r="U884" s="3"/>
      <c r="V884" s="4"/>
      <c r="W884" s="4"/>
      <c r="X884" s="3"/>
    </row>
    <row r="885" spans="1:35" x14ac:dyDescent="0.2">
      <c r="A885" s="1" t="str">
        <f t="shared" si="44"/>
        <v>NAS44271</v>
      </c>
      <c r="B885" s="1" t="s">
        <v>20</v>
      </c>
      <c r="C885" s="2">
        <v>44271</v>
      </c>
      <c r="D885" s="3">
        <v>57067</v>
      </c>
      <c r="E885" s="3">
        <v>69394</v>
      </c>
      <c r="F885" s="3">
        <v>-5390</v>
      </c>
      <c r="G885" s="3">
        <v>-5557</v>
      </c>
      <c r="H885" s="4">
        <v>0.222</v>
      </c>
      <c r="I885" s="4">
        <v>0.27</v>
      </c>
      <c r="J885" s="3">
        <f t="shared" si="43"/>
        <v>-12327</v>
      </c>
      <c r="K885" s="3"/>
      <c r="Q885" s="2"/>
      <c r="R885" s="3"/>
      <c r="S885" s="3"/>
      <c r="T885" s="3"/>
      <c r="U885" s="3"/>
      <c r="V885" s="4"/>
      <c r="W885" s="4"/>
      <c r="X885" s="3"/>
    </row>
    <row r="886" spans="1:35" x14ac:dyDescent="0.2">
      <c r="A886" s="1" t="str">
        <f t="shared" si="44"/>
        <v>ZAR44271</v>
      </c>
      <c r="B886" s="1" t="s">
        <v>16</v>
      </c>
      <c r="C886" s="2">
        <v>44271</v>
      </c>
      <c r="D886" s="1">
        <v>5681</v>
      </c>
      <c r="E886" s="1">
        <v>3496</v>
      </c>
      <c r="F886" s="1">
        <v>-3488</v>
      </c>
      <c r="G886" s="1">
        <v>-67</v>
      </c>
      <c r="H886" s="4">
        <v>0.46500000000000002</v>
      </c>
      <c r="I886" s="4">
        <v>0.28600000000000003</v>
      </c>
      <c r="J886" s="3">
        <f t="shared" si="43"/>
        <v>2185</v>
      </c>
      <c r="K886" s="3"/>
      <c r="Q886" s="2"/>
      <c r="R886" s="3"/>
      <c r="S886" s="3"/>
      <c r="T886" s="3"/>
      <c r="U886" s="3"/>
      <c r="V886" s="4"/>
      <c r="W886" s="4"/>
      <c r="X886" s="3"/>
    </row>
    <row r="887" spans="1:35" x14ac:dyDescent="0.2">
      <c r="A887" s="1" t="str">
        <f t="shared" si="44"/>
        <v>JPY44264</v>
      </c>
      <c r="B887" s="1" t="s">
        <v>9</v>
      </c>
      <c r="C887" s="2">
        <v>44264</v>
      </c>
      <c r="D887" s="3">
        <v>64027</v>
      </c>
      <c r="E887" s="3">
        <v>57513</v>
      </c>
      <c r="F887" s="3">
        <v>2768</v>
      </c>
      <c r="G887" s="3">
        <v>15524</v>
      </c>
      <c r="H887" s="4">
        <v>0.30299999999999999</v>
      </c>
      <c r="I887" s="4">
        <v>0.27200000000000002</v>
      </c>
      <c r="J887" s="3">
        <f t="shared" si="43"/>
        <v>6514</v>
      </c>
      <c r="K887" s="3"/>
      <c r="N887" s="2"/>
      <c r="O887" s="2"/>
      <c r="V887" s="4"/>
      <c r="W887" s="4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x14ac:dyDescent="0.2">
      <c r="A888" s="1" t="str">
        <f t="shared" si="44"/>
        <v>USD44264</v>
      </c>
      <c r="B888" s="1" t="s">
        <v>10</v>
      </c>
      <c r="C888" s="2">
        <v>44264</v>
      </c>
      <c r="D888" s="3">
        <v>23759</v>
      </c>
      <c r="E888" s="3">
        <v>32646</v>
      </c>
      <c r="F888" s="3">
        <v>2992</v>
      </c>
      <c r="G888" s="3">
        <v>1776</v>
      </c>
      <c r="H888" s="4">
        <v>0.57499999999999996</v>
      </c>
      <c r="I888" s="4">
        <v>0.79</v>
      </c>
      <c r="J888" s="3">
        <f t="shared" si="43"/>
        <v>-8887</v>
      </c>
      <c r="K888" s="3"/>
      <c r="Q888" s="2"/>
      <c r="R888" s="3"/>
      <c r="S888" s="3"/>
      <c r="T888" s="3"/>
      <c r="U888" s="3"/>
      <c r="V888" s="4"/>
      <c r="W888" s="4"/>
      <c r="X888" s="3"/>
    </row>
    <row r="889" spans="1:35" x14ac:dyDescent="0.2">
      <c r="A889" s="1" t="str">
        <f t="shared" si="44"/>
        <v>CAD44264</v>
      </c>
      <c r="B889" s="1" t="s">
        <v>11</v>
      </c>
      <c r="C889" s="2">
        <v>44264</v>
      </c>
      <c r="D889" s="3">
        <v>50022</v>
      </c>
      <c r="E889" s="3">
        <v>39041</v>
      </c>
      <c r="F889" s="3">
        <v>-1369</v>
      </c>
      <c r="G889" s="3">
        <v>2977</v>
      </c>
      <c r="H889" s="4">
        <v>0.28899999999999998</v>
      </c>
      <c r="I889" s="4">
        <v>0.22600000000000001</v>
      </c>
      <c r="J889" s="3">
        <f t="shared" si="43"/>
        <v>10981</v>
      </c>
      <c r="K889" s="3"/>
      <c r="Q889" s="2"/>
      <c r="R889" s="3"/>
      <c r="S889" s="3"/>
      <c r="T889" s="3"/>
      <c r="U889" s="3"/>
      <c r="V889" s="4"/>
      <c r="W889" s="4"/>
      <c r="X889" s="3"/>
    </row>
    <row r="890" spans="1:35" x14ac:dyDescent="0.2">
      <c r="A890" s="1" t="str">
        <f t="shared" si="44"/>
        <v>AUD44264</v>
      </c>
      <c r="B890" s="1" t="s">
        <v>12</v>
      </c>
      <c r="C890" s="2">
        <v>44264</v>
      </c>
      <c r="D890" s="3">
        <v>61848</v>
      </c>
      <c r="E890" s="3">
        <v>53773</v>
      </c>
      <c r="F890" s="3">
        <v>801</v>
      </c>
      <c r="G890" s="3">
        <v>-1233</v>
      </c>
      <c r="H890" s="4">
        <v>0.41100000000000003</v>
      </c>
      <c r="I890" s="4">
        <v>0.35799999999999998</v>
      </c>
      <c r="J890" s="3">
        <f t="shared" si="43"/>
        <v>8075</v>
      </c>
      <c r="K890" s="3"/>
      <c r="Q890" s="2"/>
      <c r="R890" s="3"/>
      <c r="S890" s="3"/>
      <c r="T890" s="3"/>
      <c r="U890" s="3"/>
      <c r="V890" s="4"/>
      <c r="W890" s="4"/>
      <c r="X890" s="3"/>
    </row>
    <row r="891" spans="1:35" x14ac:dyDescent="0.2">
      <c r="A891" s="1" t="str">
        <f t="shared" si="44"/>
        <v>EUR44264</v>
      </c>
      <c r="B891" s="1" t="s">
        <v>13</v>
      </c>
      <c r="C891" s="2">
        <v>44264</v>
      </c>
      <c r="D891" s="3">
        <v>207588</v>
      </c>
      <c r="E891" s="3">
        <v>105624</v>
      </c>
      <c r="F891" s="3">
        <v>-15067</v>
      </c>
      <c r="G891" s="3">
        <v>8957</v>
      </c>
      <c r="H891" s="4">
        <v>0.28699999999999998</v>
      </c>
      <c r="I891" s="4">
        <v>0.14599999999999999</v>
      </c>
      <c r="J891" s="3">
        <f t="shared" si="43"/>
        <v>101964</v>
      </c>
      <c r="K891" s="3"/>
      <c r="Q891" s="2"/>
      <c r="R891" s="3"/>
      <c r="S891" s="3"/>
      <c r="T891" s="3"/>
      <c r="U891" s="3"/>
      <c r="V891" s="4"/>
      <c r="W891" s="4"/>
      <c r="X891" s="3"/>
    </row>
    <row r="892" spans="1:35" x14ac:dyDescent="0.2">
      <c r="A892" s="1" t="str">
        <f t="shared" si="44"/>
        <v>GBP44264</v>
      </c>
      <c r="B892" s="1" t="s">
        <v>14</v>
      </c>
      <c r="C892" s="2">
        <v>44264</v>
      </c>
      <c r="D892" s="3">
        <v>61271</v>
      </c>
      <c r="E892" s="3">
        <v>27360</v>
      </c>
      <c r="F892" s="3">
        <v>-3867</v>
      </c>
      <c r="G892" s="3">
        <v>-1696</v>
      </c>
      <c r="H892" s="4">
        <v>0.33799999999999997</v>
      </c>
      <c r="I892" s="4">
        <v>0.151</v>
      </c>
      <c r="J892" s="3">
        <f t="shared" si="43"/>
        <v>33911</v>
      </c>
      <c r="K892" s="3"/>
      <c r="Q892" s="2"/>
      <c r="R892" s="3"/>
      <c r="S892" s="3"/>
      <c r="T892" s="3"/>
      <c r="U892" s="3"/>
      <c r="V892" s="4"/>
      <c r="W892" s="4"/>
      <c r="X892" s="3"/>
    </row>
    <row r="893" spans="1:35" x14ac:dyDescent="0.2">
      <c r="A893" s="1" t="str">
        <f t="shared" si="44"/>
        <v>NZD44264</v>
      </c>
      <c r="B893" s="1" t="s">
        <v>17</v>
      </c>
      <c r="C893" s="2">
        <v>44264</v>
      </c>
      <c r="D893" s="1">
        <v>32664</v>
      </c>
      <c r="E893" s="1">
        <v>15538</v>
      </c>
      <c r="F893" s="1">
        <v>839</v>
      </c>
      <c r="G893" s="1">
        <v>121</v>
      </c>
      <c r="H893" s="4">
        <v>0.63600000000000001</v>
      </c>
      <c r="I893" s="4">
        <v>0.30199999999999999</v>
      </c>
      <c r="J893" s="3">
        <f t="shared" si="43"/>
        <v>17126</v>
      </c>
      <c r="K893" s="3"/>
      <c r="Q893" s="2"/>
      <c r="R893" s="3"/>
      <c r="S893" s="3"/>
      <c r="T893" s="3"/>
      <c r="U893" s="3"/>
      <c r="V893" s="4"/>
      <c r="W893" s="4"/>
      <c r="X893" s="3"/>
    </row>
    <row r="894" spans="1:35" x14ac:dyDescent="0.2">
      <c r="A894" s="1" t="str">
        <f t="shared" si="44"/>
        <v>CHF44264</v>
      </c>
      <c r="B894" s="1" t="s">
        <v>18</v>
      </c>
      <c r="C894" s="2">
        <v>44264</v>
      </c>
      <c r="D894" s="1">
        <v>23614</v>
      </c>
      <c r="E894" s="1">
        <v>9221</v>
      </c>
      <c r="F894" s="1">
        <v>1751</v>
      </c>
      <c r="G894" s="1">
        <v>-381</v>
      </c>
      <c r="H894" s="4">
        <v>0.41200000000000003</v>
      </c>
      <c r="I894" s="4">
        <v>0.161</v>
      </c>
      <c r="J894" s="3">
        <f t="shared" si="43"/>
        <v>14393</v>
      </c>
      <c r="K894" s="3"/>
      <c r="Q894" s="2"/>
      <c r="R894" s="3"/>
      <c r="S894" s="3"/>
      <c r="T894" s="3"/>
      <c r="U894" s="3"/>
      <c r="V894" s="4"/>
      <c r="W894" s="4"/>
      <c r="X894" s="3"/>
    </row>
    <row r="895" spans="1:35" x14ac:dyDescent="0.2">
      <c r="A895" s="1" t="str">
        <f t="shared" si="44"/>
        <v>XAU44264</v>
      </c>
      <c r="B895" s="1" t="s">
        <v>19</v>
      </c>
      <c r="C895" s="2">
        <v>44264</v>
      </c>
      <c r="D895" s="1">
        <v>254839</v>
      </c>
      <c r="E895" s="1">
        <v>79676</v>
      </c>
      <c r="F895" s="1">
        <v>-10694</v>
      </c>
      <c r="G895" s="1">
        <v>3781</v>
      </c>
      <c r="H895" s="4">
        <v>0.53799999999999992</v>
      </c>
      <c r="I895" s="4">
        <v>0.16800000000000001</v>
      </c>
      <c r="J895" s="3">
        <f t="shared" si="43"/>
        <v>175163</v>
      </c>
      <c r="K895" s="3"/>
      <c r="Q895" s="2"/>
      <c r="R895" s="3"/>
      <c r="S895" s="3"/>
      <c r="T895" s="3"/>
      <c r="U895" s="3"/>
      <c r="V895" s="4"/>
      <c r="W895" s="4"/>
      <c r="X895" s="3"/>
    </row>
    <row r="896" spans="1:35" x14ac:dyDescent="0.2">
      <c r="A896" s="1" t="str">
        <f t="shared" si="44"/>
        <v>NAS44264</v>
      </c>
      <c r="B896" s="1" t="s">
        <v>20</v>
      </c>
      <c r="C896" s="2">
        <v>44264</v>
      </c>
      <c r="D896" s="3">
        <v>62457</v>
      </c>
      <c r="E896" s="3">
        <v>74951</v>
      </c>
      <c r="F896" s="3">
        <v>5843</v>
      </c>
      <c r="G896" s="3">
        <v>-5156</v>
      </c>
      <c r="H896" s="4">
        <v>0.24600000000000002</v>
      </c>
      <c r="I896" s="4">
        <v>0.29600000000000004</v>
      </c>
      <c r="J896" s="3">
        <f t="shared" si="43"/>
        <v>-12494</v>
      </c>
      <c r="K896" s="3"/>
      <c r="Q896" s="2"/>
      <c r="R896" s="3"/>
      <c r="S896" s="3"/>
      <c r="T896" s="3"/>
      <c r="U896" s="3"/>
      <c r="V896" s="4"/>
      <c r="W896" s="4"/>
      <c r="X896" s="3"/>
    </row>
    <row r="897" spans="1:35" x14ac:dyDescent="0.2">
      <c r="A897" s="1" t="str">
        <f t="shared" si="44"/>
        <v>ZAR44264</v>
      </c>
      <c r="B897" s="1" t="s">
        <v>16</v>
      </c>
      <c r="C897" s="2">
        <v>44264</v>
      </c>
      <c r="D897" s="1">
        <v>9169</v>
      </c>
      <c r="E897" s="1">
        <v>3563</v>
      </c>
      <c r="F897" s="1">
        <v>-465</v>
      </c>
      <c r="G897" s="1">
        <v>290</v>
      </c>
      <c r="H897" s="4">
        <v>0.629</v>
      </c>
      <c r="I897" s="4">
        <v>0.245</v>
      </c>
      <c r="J897" s="3">
        <f t="shared" si="43"/>
        <v>5606</v>
      </c>
      <c r="K897" s="3"/>
      <c r="Q897" s="2"/>
      <c r="R897" s="3"/>
      <c r="S897" s="3"/>
      <c r="T897" s="3"/>
      <c r="U897" s="3"/>
      <c r="V897" s="4"/>
      <c r="W897" s="4"/>
      <c r="X897" s="3"/>
    </row>
    <row r="898" spans="1:35" x14ac:dyDescent="0.2">
      <c r="A898" s="1" t="str">
        <f t="shared" si="44"/>
        <v>JPY44257</v>
      </c>
      <c r="B898" s="1" t="s">
        <v>9</v>
      </c>
      <c r="C898" s="2">
        <v>44257</v>
      </c>
      <c r="D898" s="3">
        <v>61259</v>
      </c>
      <c r="E898" s="3">
        <v>41989</v>
      </c>
      <c r="F898" s="3">
        <v>-5411</v>
      </c>
      <c r="G898" s="3">
        <v>3941</v>
      </c>
      <c r="H898" s="4">
        <v>0.32400000000000001</v>
      </c>
      <c r="I898" s="4">
        <v>0.222</v>
      </c>
      <c r="J898" s="3">
        <f t="shared" si="43"/>
        <v>19270</v>
      </c>
      <c r="K898" s="3"/>
      <c r="N898" s="2"/>
      <c r="O898" s="2"/>
      <c r="V898" s="4"/>
      <c r="W898" s="4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x14ac:dyDescent="0.2">
      <c r="A899" s="1" t="str">
        <f t="shared" si="44"/>
        <v>USD44257</v>
      </c>
      <c r="B899" s="1" t="s">
        <v>10</v>
      </c>
      <c r="C899" s="2">
        <v>44257</v>
      </c>
      <c r="D899" s="3">
        <v>20767</v>
      </c>
      <c r="E899" s="3">
        <v>30870</v>
      </c>
      <c r="F899" s="3">
        <v>3175</v>
      </c>
      <c r="G899" s="3">
        <v>-573</v>
      </c>
      <c r="H899" s="4">
        <v>0.55299999999999994</v>
      </c>
      <c r="I899" s="4">
        <v>0.82200000000000006</v>
      </c>
      <c r="J899" s="3">
        <f t="shared" si="43"/>
        <v>-10103</v>
      </c>
      <c r="K899" s="3"/>
      <c r="Q899" s="2"/>
      <c r="R899" s="3"/>
      <c r="S899" s="3"/>
      <c r="T899" s="3"/>
      <c r="U899" s="3"/>
      <c r="V899" s="4"/>
      <c r="W899" s="4"/>
      <c r="X899" s="3"/>
    </row>
    <row r="900" spans="1:35" x14ac:dyDescent="0.2">
      <c r="A900" s="1" t="str">
        <f t="shared" si="44"/>
        <v>CAD44257</v>
      </c>
      <c r="B900" s="1" t="s">
        <v>11</v>
      </c>
      <c r="C900" s="2">
        <v>44257</v>
      </c>
      <c r="D900" s="3">
        <v>51391</v>
      </c>
      <c r="E900" s="3">
        <v>36064</v>
      </c>
      <c r="F900" s="3">
        <v>4492</v>
      </c>
      <c r="G900" s="3">
        <v>-1703</v>
      </c>
      <c r="H900" s="4">
        <v>0.30499999999999999</v>
      </c>
      <c r="I900" s="4">
        <v>0.214</v>
      </c>
      <c r="J900" s="3">
        <f t="shared" si="43"/>
        <v>15327</v>
      </c>
      <c r="K900" s="3"/>
      <c r="Q900" s="2"/>
      <c r="R900" s="3"/>
      <c r="S900" s="3"/>
      <c r="T900" s="3"/>
      <c r="U900" s="3"/>
      <c r="V900" s="4"/>
      <c r="W900" s="4"/>
      <c r="X900" s="3"/>
    </row>
    <row r="901" spans="1:35" x14ac:dyDescent="0.2">
      <c r="A901" s="1" t="str">
        <f t="shared" si="44"/>
        <v>AUD44257</v>
      </c>
      <c r="B901" s="1" t="s">
        <v>12</v>
      </c>
      <c r="C901" s="2">
        <v>44257</v>
      </c>
      <c r="D901" s="3">
        <v>61047</v>
      </c>
      <c r="E901" s="3">
        <v>55006</v>
      </c>
      <c r="F901" s="3">
        <v>5383</v>
      </c>
      <c r="G901" s="3">
        <v>-2294</v>
      </c>
      <c r="H901" s="4">
        <v>0.40700000000000003</v>
      </c>
      <c r="I901" s="4">
        <v>0.36700000000000005</v>
      </c>
      <c r="J901" s="3">
        <f t="shared" si="43"/>
        <v>6041</v>
      </c>
      <c r="K901" s="3"/>
      <c r="Q901" s="2"/>
      <c r="R901" s="3"/>
      <c r="S901" s="3"/>
      <c r="T901" s="3"/>
      <c r="U901" s="3"/>
      <c r="V901" s="4"/>
      <c r="W901" s="4"/>
      <c r="X901" s="3"/>
    </row>
    <row r="902" spans="1:35" x14ac:dyDescent="0.2">
      <c r="A902" s="1" t="str">
        <f t="shared" si="44"/>
        <v>EUR44257</v>
      </c>
      <c r="B902" s="1" t="s">
        <v>13</v>
      </c>
      <c r="C902" s="2">
        <v>44257</v>
      </c>
      <c r="D902" s="3">
        <v>222655</v>
      </c>
      <c r="E902" s="3">
        <v>96667</v>
      </c>
      <c r="F902" s="3">
        <v>-5846</v>
      </c>
      <c r="G902" s="3">
        <v>6531</v>
      </c>
      <c r="H902" s="4">
        <v>0.31900000000000001</v>
      </c>
      <c r="I902" s="4">
        <v>0.13800000000000001</v>
      </c>
      <c r="J902" s="3">
        <f t="shared" si="43"/>
        <v>125988</v>
      </c>
      <c r="K902" s="3"/>
      <c r="Q902" s="2"/>
      <c r="R902" s="3"/>
      <c r="S902" s="3"/>
      <c r="T902" s="3"/>
      <c r="U902" s="3"/>
      <c r="V902" s="4"/>
      <c r="W902" s="4"/>
      <c r="X902" s="3"/>
    </row>
    <row r="903" spans="1:35" x14ac:dyDescent="0.2">
      <c r="A903" s="1" t="str">
        <f t="shared" si="44"/>
        <v>GBP44257</v>
      </c>
      <c r="B903" s="1" t="s">
        <v>14</v>
      </c>
      <c r="C903" s="2">
        <v>44257</v>
      </c>
      <c r="D903" s="3">
        <v>65138</v>
      </c>
      <c r="E903" s="3">
        <v>29056</v>
      </c>
      <c r="F903" s="3">
        <v>-3128</v>
      </c>
      <c r="G903" s="3">
        <v>-8232</v>
      </c>
      <c r="H903" s="4">
        <v>0.38500000000000001</v>
      </c>
      <c r="I903" s="4">
        <v>0.17199999999999999</v>
      </c>
      <c r="J903" s="3">
        <f t="shared" si="43"/>
        <v>36082</v>
      </c>
      <c r="K903" s="3"/>
      <c r="Q903" s="2"/>
      <c r="R903" s="3"/>
      <c r="S903" s="3"/>
      <c r="T903" s="3"/>
      <c r="U903" s="3"/>
      <c r="V903" s="4"/>
      <c r="W903" s="4"/>
      <c r="X903" s="3"/>
    </row>
    <row r="904" spans="1:35" x14ac:dyDescent="0.2">
      <c r="A904" s="1" t="str">
        <f t="shared" si="44"/>
        <v>NZD44257</v>
      </c>
      <c r="B904" s="1" t="s">
        <v>17</v>
      </c>
      <c r="C904" s="2">
        <v>44257</v>
      </c>
      <c r="D904" s="1">
        <v>31825</v>
      </c>
      <c r="E904" s="1">
        <v>15417</v>
      </c>
      <c r="F904" s="1">
        <v>1403</v>
      </c>
      <c r="G904" s="1">
        <v>-356</v>
      </c>
      <c r="H904" s="4">
        <v>0.65500000000000003</v>
      </c>
      <c r="I904" s="4">
        <v>0.317</v>
      </c>
      <c r="J904" s="3">
        <f t="shared" si="43"/>
        <v>16408</v>
      </c>
      <c r="K904" s="3"/>
      <c r="Q904" s="2"/>
      <c r="R904" s="3"/>
      <c r="S904" s="3"/>
      <c r="T904" s="3"/>
      <c r="U904" s="3"/>
      <c r="V904" s="4"/>
      <c r="W904" s="4"/>
      <c r="X904" s="3"/>
    </row>
    <row r="905" spans="1:35" x14ac:dyDescent="0.2">
      <c r="A905" s="1" t="str">
        <f t="shared" si="44"/>
        <v>CHF44257</v>
      </c>
      <c r="B905" s="1" t="s">
        <v>18</v>
      </c>
      <c r="C905" s="2">
        <v>44257</v>
      </c>
      <c r="D905" s="1">
        <v>21863</v>
      </c>
      <c r="E905" s="1">
        <v>9602</v>
      </c>
      <c r="F905" s="1">
        <v>302</v>
      </c>
      <c r="G905" s="1">
        <v>-436</v>
      </c>
      <c r="H905" s="4">
        <v>0.41499999999999998</v>
      </c>
      <c r="I905" s="4">
        <v>0.182</v>
      </c>
      <c r="J905" s="3">
        <f t="shared" si="43"/>
        <v>12261</v>
      </c>
      <c r="K905" s="3"/>
      <c r="Q905" s="2"/>
      <c r="R905" s="3"/>
      <c r="S905" s="3"/>
      <c r="T905" s="3"/>
      <c r="U905" s="3"/>
      <c r="V905" s="4"/>
      <c r="W905" s="4"/>
      <c r="X905" s="3"/>
    </row>
    <row r="906" spans="1:35" x14ac:dyDescent="0.2">
      <c r="A906" s="1" t="str">
        <f t="shared" si="44"/>
        <v>XAU44257</v>
      </c>
      <c r="B906" s="1" t="s">
        <v>19</v>
      </c>
      <c r="C906" s="2">
        <v>44257</v>
      </c>
      <c r="D906" s="1">
        <v>265533</v>
      </c>
      <c r="E906" s="1">
        <v>75895</v>
      </c>
      <c r="F906" s="1">
        <v>-18548</v>
      </c>
      <c r="G906" s="1">
        <v>7547</v>
      </c>
      <c r="H906" s="4">
        <v>0.56899999999999995</v>
      </c>
      <c r="I906" s="4">
        <v>0.16300000000000001</v>
      </c>
      <c r="J906" s="3">
        <f t="shared" si="43"/>
        <v>189638</v>
      </c>
      <c r="K906" s="3"/>
      <c r="Q906" s="2"/>
      <c r="R906" s="3"/>
      <c r="S906" s="3"/>
      <c r="T906" s="3"/>
      <c r="U906" s="3"/>
      <c r="V906" s="4"/>
      <c r="W906" s="4"/>
      <c r="X906" s="3"/>
    </row>
    <row r="907" spans="1:35" x14ac:dyDescent="0.2">
      <c r="A907" s="1" t="str">
        <f t="shared" si="44"/>
        <v>NAS44257</v>
      </c>
      <c r="B907" s="1" t="s">
        <v>20</v>
      </c>
      <c r="C907" s="2">
        <v>44257</v>
      </c>
      <c r="D907" s="3">
        <v>56614</v>
      </c>
      <c r="E907" s="3">
        <v>80107</v>
      </c>
      <c r="F907" s="3">
        <v>-10921</v>
      </c>
      <c r="G907" s="3">
        <v>7184</v>
      </c>
      <c r="H907" s="4">
        <v>0.23199999999999998</v>
      </c>
      <c r="I907" s="4">
        <v>0.32799999999999996</v>
      </c>
      <c r="J907" s="3">
        <f t="shared" si="43"/>
        <v>-23493</v>
      </c>
      <c r="K907" s="3"/>
      <c r="Q907" s="2"/>
      <c r="R907" s="3"/>
      <c r="S907" s="3"/>
      <c r="T907" s="3"/>
      <c r="U907" s="3"/>
      <c r="V907" s="4"/>
      <c r="W907" s="4"/>
      <c r="X907" s="3"/>
    </row>
    <row r="908" spans="1:35" x14ac:dyDescent="0.2">
      <c r="A908" s="1" t="str">
        <f t="shared" si="44"/>
        <v>ZAR44257</v>
      </c>
      <c r="B908" s="1" t="s">
        <v>16</v>
      </c>
      <c r="C908" s="2">
        <v>44257</v>
      </c>
      <c r="D908" s="1">
        <v>9634</v>
      </c>
      <c r="E908" s="1">
        <v>3273</v>
      </c>
      <c r="F908" s="1">
        <v>31</v>
      </c>
      <c r="G908" s="1">
        <v>-550</v>
      </c>
      <c r="H908" s="4">
        <v>0.60299999999999998</v>
      </c>
      <c r="I908" s="4">
        <v>0.20499999999999999</v>
      </c>
      <c r="J908" s="3">
        <f t="shared" si="43"/>
        <v>6361</v>
      </c>
      <c r="K908" s="3"/>
      <c r="Q908" s="2"/>
      <c r="R908" s="3"/>
      <c r="S908" s="3"/>
      <c r="T908" s="3"/>
      <c r="U908" s="3"/>
      <c r="V908" s="4"/>
      <c r="W908" s="4"/>
      <c r="X908" s="3"/>
    </row>
    <row r="909" spans="1:35" x14ac:dyDescent="0.2">
      <c r="A909" s="1" t="str">
        <f t="shared" si="44"/>
        <v>JPY44250</v>
      </c>
      <c r="B909" s="1" t="s">
        <v>9</v>
      </c>
      <c r="C909" s="2">
        <v>44250</v>
      </c>
      <c r="D909" s="3">
        <v>66670</v>
      </c>
      <c r="E909" s="3">
        <v>38048</v>
      </c>
      <c r="F909" s="3">
        <v>-62</v>
      </c>
      <c r="G909" s="3">
        <v>8498</v>
      </c>
      <c r="H909" s="4">
        <v>0.36399999999999999</v>
      </c>
      <c r="I909" s="4">
        <v>0.20800000000000002</v>
      </c>
      <c r="J909" s="3">
        <f t="shared" ref="J909:J972" si="45">D909-E909</f>
        <v>28622</v>
      </c>
      <c r="K909" s="3"/>
      <c r="N909" s="2"/>
      <c r="O909" s="2"/>
      <c r="V909" s="4"/>
      <c r="W909" s="4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x14ac:dyDescent="0.2">
      <c r="A910" s="1" t="str">
        <f t="shared" si="44"/>
        <v>USD44250</v>
      </c>
      <c r="B910" s="1" t="s">
        <v>10</v>
      </c>
      <c r="C910" s="2">
        <v>44250</v>
      </c>
      <c r="D910" s="3">
        <v>17592</v>
      </c>
      <c r="E910" s="3">
        <v>31443</v>
      </c>
      <c r="F910" s="3">
        <v>1750</v>
      </c>
      <c r="G910" s="3">
        <v>1314</v>
      </c>
      <c r="H910" s="4">
        <v>0.42499999999999999</v>
      </c>
      <c r="I910" s="4">
        <v>0.76</v>
      </c>
      <c r="J910" s="3">
        <f t="shared" si="45"/>
        <v>-13851</v>
      </c>
      <c r="K910" s="3"/>
      <c r="Q910" s="2"/>
      <c r="R910" s="3"/>
      <c r="S910" s="3"/>
      <c r="T910" s="3"/>
      <c r="U910" s="3"/>
      <c r="V910" s="4"/>
      <c r="W910" s="4"/>
      <c r="X910" s="3"/>
    </row>
    <row r="911" spans="1:35" x14ac:dyDescent="0.2">
      <c r="A911" s="1" t="str">
        <f t="shared" si="44"/>
        <v>CAD44250</v>
      </c>
      <c r="B911" s="1" t="s">
        <v>11</v>
      </c>
      <c r="C911" s="2">
        <v>44250</v>
      </c>
      <c r="D911" s="3">
        <v>46899</v>
      </c>
      <c r="E911" s="3">
        <v>37767</v>
      </c>
      <c r="F911" s="3">
        <v>1878</v>
      </c>
      <c r="G911" s="3">
        <v>910</v>
      </c>
      <c r="H911" s="4">
        <v>0.28100000000000003</v>
      </c>
      <c r="I911" s="4">
        <v>0.22600000000000001</v>
      </c>
      <c r="J911" s="3">
        <f t="shared" si="45"/>
        <v>9132</v>
      </c>
      <c r="K911" s="3"/>
      <c r="Q911" s="2"/>
      <c r="R911" s="3"/>
      <c r="S911" s="3"/>
      <c r="T911" s="3"/>
      <c r="U911" s="3"/>
      <c r="V911" s="4"/>
      <c r="W911" s="4"/>
      <c r="X911" s="3"/>
    </row>
    <row r="912" spans="1:35" x14ac:dyDescent="0.2">
      <c r="A912" s="1" t="str">
        <f t="shared" si="44"/>
        <v>AUD44250</v>
      </c>
      <c r="B912" s="1" t="s">
        <v>12</v>
      </c>
      <c r="C912" s="2">
        <v>44250</v>
      </c>
      <c r="D912" s="3">
        <v>55664</v>
      </c>
      <c r="E912" s="3">
        <v>57300</v>
      </c>
      <c r="F912" s="3">
        <v>989</v>
      </c>
      <c r="G912" s="3">
        <v>-196</v>
      </c>
      <c r="H912" s="4">
        <v>0.38299999999999995</v>
      </c>
      <c r="I912" s="4">
        <v>0.39399999999999996</v>
      </c>
      <c r="J912" s="3">
        <f t="shared" si="45"/>
        <v>-1636</v>
      </c>
      <c r="K912" s="3"/>
      <c r="Q912" s="2"/>
      <c r="R912" s="3"/>
      <c r="S912" s="3"/>
      <c r="T912" s="3"/>
      <c r="U912" s="3"/>
      <c r="V912" s="4"/>
      <c r="W912" s="4"/>
      <c r="X912" s="3"/>
    </row>
    <row r="913" spans="1:35" x14ac:dyDescent="0.2">
      <c r="A913" s="1" t="str">
        <f t="shared" ref="A913:A976" si="46">B913&amp;C913</f>
        <v>EUR44250</v>
      </c>
      <c r="B913" s="1" t="s">
        <v>13</v>
      </c>
      <c r="C913" s="2">
        <v>44250</v>
      </c>
      <c r="D913" s="3">
        <v>228501</v>
      </c>
      <c r="E913" s="3">
        <v>90136</v>
      </c>
      <c r="F913" s="3">
        <v>5606</v>
      </c>
      <c r="G913" s="3">
        <v>7247</v>
      </c>
      <c r="H913" s="4">
        <v>0.32799999999999996</v>
      </c>
      <c r="I913" s="4">
        <v>0.129</v>
      </c>
      <c r="J913" s="3">
        <f t="shared" si="45"/>
        <v>138365</v>
      </c>
      <c r="K913" s="3"/>
      <c r="Q913" s="2"/>
      <c r="R913" s="3"/>
      <c r="S913" s="3"/>
      <c r="T913" s="3"/>
      <c r="U913" s="3"/>
      <c r="V913" s="4"/>
      <c r="W913" s="4"/>
      <c r="X913" s="3"/>
    </row>
    <row r="914" spans="1:35" x14ac:dyDescent="0.2">
      <c r="A914" s="1" t="str">
        <f t="shared" si="46"/>
        <v>GBP44250</v>
      </c>
      <c r="B914" s="1" t="s">
        <v>14</v>
      </c>
      <c r="C914" s="2">
        <v>44250</v>
      </c>
      <c r="D914" s="3">
        <v>68266</v>
      </c>
      <c r="E914" s="3">
        <v>37288</v>
      </c>
      <c r="F914" s="3">
        <v>7997</v>
      </c>
      <c r="G914" s="3">
        <v>-814</v>
      </c>
      <c r="H914" s="4">
        <v>0.38600000000000001</v>
      </c>
      <c r="I914" s="4">
        <v>0.21100000000000002</v>
      </c>
      <c r="J914" s="3">
        <f t="shared" si="45"/>
        <v>30978</v>
      </c>
      <c r="K914" s="3"/>
      <c r="Q914" s="2"/>
      <c r="R914" s="3"/>
      <c r="S914" s="3"/>
      <c r="T914" s="3"/>
      <c r="U914" s="3"/>
      <c r="V914" s="4"/>
      <c r="W914" s="4"/>
      <c r="X914" s="3"/>
    </row>
    <row r="915" spans="1:35" x14ac:dyDescent="0.2">
      <c r="A915" s="1" t="str">
        <f t="shared" si="46"/>
        <v>NZD44250</v>
      </c>
      <c r="B915" s="1" t="s">
        <v>17</v>
      </c>
      <c r="C915" s="2">
        <v>44250</v>
      </c>
      <c r="D915" s="1">
        <v>30422</v>
      </c>
      <c r="E915" s="1">
        <v>15773</v>
      </c>
      <c r="F915" s="1">
        <v>179</v>
      </c>
      <c r="G915" s="1">
        <v>-759</v>
      </c>
      <c r="H915" s="4">
        <v>0.63100000000000001</v>
      </c>
      <c r="I915" s="4">
        <v>0.32700000000000001</v>
      </c>
      <c r="J915" s="3">
        <f t="shared" si="45"/>
        <v>14649</v>
      </c>
      <c r="K915" s="3"/>
      <c r="Q915" s="2"/>
      <c r="R915" s="3"/>
      <c r="S915" s="3"/>
      <c r="T915" s="3"/>
      <c r="U915" s="3"/>
      <c r="V915" s="4"/>
      <c r="W915" s="4"/>
      <c r="X915" s="3"/>
    </row>
    <row r="916" spans="1:35" x14ac:dyDescent="0.2">
      <c r="A916" s="1" t="str">
        <f t="shared" si="46"/>
        <v>CHF44250</v>
      </c>
      <c r="B916" s="1" t="s">
        <v>18</v>
      </c>
      <c r="C916" s="2">
        <v>44250</v>
      </c>
      <c r="D916" s="1">
        <v>21561</v>
      </c>
      <c r="E916" s="1">
        <v>10038</v>
      </c>
      <c r="F916" s="1">
        <v>5816</v>
      </c>
      <c r="G916" s="1">
        <v>2664</v>
      </c>
      <c r="H916" s="4">
        <v>0.40700000000000003</v>
      </c>
      <c r="I916" s="4">
        <v>0.18899999999999997</v>
      </c>
      <c r="J916" s="3">
        <f t="shared" si="45"/>
        <v>11523</v>
      </c>
      <c r="K916" s="3"/>
      <c r="Q916" s="2"/>
      <c r="R916" s="3"/>
      <c r="S916" s="3"/>
      <c r="T916" s="3"/>
      <c r="U916" s="3"/>
      <c r="V916" s="4"/>
      <c r="W916" s="4"/>
      <c r="X916" s="3"/>
    </row>
    <row r="917" spans="1:35" x14ac:dyDescent="0.2">
      <c r="A917" s="1" t="str">
        <f t="shared" si="46"/>
        <v>XAU44250</v>
      </c>
      <c r="B917" s="1" t="s">
        <v>19</v>
      </c>
      <c r="C917" s="2">
        <v>44250</v>
      </c>
      <c r="D917" s="1">
        <v>284081</v>
      </c>
      <c r="E917" s="1">
        <v>68348</v>
      </c>
      <c r="F917" s="1">
        <v>-19502</v>
      </c>
      <c r="G917" s="1">
        <v>-266</v>
      </c>
      <c r="H917" s="4">
        <v>0.59</v>
      </c>
      <c r="I917" s="4">
        <v>0.14199999999999999</v>
      </c>
      <c r="J917" s="3">
        <f t="shared" si="45"/>
        <v>215733</v>
      </c>
      <c r="K917" s="3"/>
      <c r="Q917" s="2"/>
      <c r="R917" s="3"/>
      <c r="S917" s="3"/>
      <c r="T917" s="3"/>
      <c r="U917" s="3"/>
      <c r="V917" s="4"/>
      <c r="W917" s="4"/>
      <c r="X917" s="3"/>
    </row>
    <row r="918" spans="1:35" x14ac:dyDescent="0.2">
      <c r="A918" s="1" t="str">
        <f t="shared" si="46"/>
        <v>NAS44250</v>
      </c>
      <c r="B918" s="1" t="s">
        <v>20</v>
      </c>
      <c r="C918" s="2">
        <v>44250</v>
      </c>
      <c r="D918" s="3">
        <v>67535</v>
      </c>
      <c r="E918" s="3">
        <v>72923</v>
      </c>
      <c r="F918" s="3">
        <v>-7683</v>
      </c>
      <c r="G918" s="3">
        <v>18810</v>
      </c>
      <c r="H918" s="4">
        <v>0.28100000000000003</v>
      </c>
      <c r="I918" s="4">
        <v>0.30399999999999999</v>
      </c>
      <c r="J918" s="3">
        <f t="shared" si="45"/>
        <v>-5388</v>
      </c>
      <c r="K918" s="3"/>
      <c r="Q918" s="2"/>
      <c r="R918" s="3"/>
      <c r="S918" s="3"/>
      <c r="T918" s="3"/>
      <c r="U918" s="3"/>
      <c r="V918" s="4"/>
      <c r="W918" s="4"/>
      <c r="X918" s="3"/>
    </row>
    <row r="919" spans="1:35" x14ac:dyDescent="0.2">
      <c r="A919" s="1" t="str">
        <f t="shared" si="46"/>
        <v>ZAR44250</v>
      </c>
      <c r="B919" s="1" t="s">
        <v>16</v>
      </c>
      <c r="C919" s="2">
        <v>44250</v>
      </c>
      <c r="D919" s="1">
        <v>9603</v>
      </c>
      <c r="E919" s="1">
        <v>3823</v>
      </c>
      <c r="F919" s="1">
        <v>1069</v>
      </c>
      <c r="G919" s="1">
        <v>-132</v>
      </c>
      <c r="H919" s="4">
        <v>0.71099999999999997</v>
      </c>
      <c r="I919" s="4">
        <v>0.28300000000000003</v>
      </c>
      <c r="J919" s="3">
        <f t="shared" si="45"/>
        <v>5780</v>
      </c>
      <c r="K919" s="3"/>
      <c r="Q919" s="2"/>
      <c r="R919" s="3"/>
      <c r="S919" s="3"/>
      <c r="T919" s="3"/>
      <c r="U919" s="3"/>
      <c r="V919" s="4"/>
      <c r="W919" s="4"/>
      <c r="X919" s="3"/>
    </row>
    <row r="920" spans="1:35" x14ac:dyDescent="0.2">
      <c r="A920" s="1" t="str">
        <f t="shared" si="46"/>
        <v>JPY44243</v>
      </c>
      <c r="B920" s="1" t="s">
        <v>9</v>
      </c>
      <c r="C920" s="2">
        <v>44243</v>
      </c>
      <c r="D920" s="3">
        <v>66732</v>
      </c>
      <c r="E920" s="3">
        <v>29550</v>
      </c>
      <c r="F920" s="3">
        <v>6013</v>
      </c>
      <c r="G920" s="3">
        <v>3449</v>
      </c>
      <c r="H920" s="4">
        <v>0.35499999999999998</v>
      </c>
      <c r="I920" s="4">
        <v>0.157</v>
      </c>
      <c r="J920" s="3">
        <f t="shared" si="45"/>
        <v>37182</v>
      </c>
      <c r="K920" s="3"/>
      <c r="N920" s="2"/>
      <c r="O920" s="2"/>
      <c r="V920" s="4"/>
      <c r="W920" s="4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x14ac:dyDescent="0.2">
      <c r="A921" s="1" t="str">
        <f t="shared" si="46"/>
        <v>USD44243</v>
      </c>
      <c r="B921" s="1" t="s">
        <v>10</v>
      </c>
      <c r="C921" s="2">
        <v>44243</v>
      </c>
      <c r="D921" s="3">
        <v>15842</v>
      </c>
      <c r="E921" s="3">
        <v>30129</v>
      </c>
      <c r="F921" s="3">
        <v>-97</v>
      </c>
      <c r="G921" s="3">
        <v>315</v>
      </c>
      <c r="H921" s="4">
        <v>0.44</v>
      </c>
      <c r="I921" s="4">
        <v>0.83799999999999997</v>
      </c>
      <c r="J921" s="3">
        <f t="shared" si="45"/>
        <v>-14287</v>
      </c>
      <c r="K921" s="3"/>
      <c r="Q921" s="2"/>
      <c r="R921" s="3"/>
      <c r="S921" s="3"/>
      <c r="T921" s="3"/>
      <c r="U921" s="3"/>
      <c r="V921" s="4"/>
      <c r="W921" s="4"/>
      <c r="X921" s="3"/>
    </row>
    <row r="922" spans="1:35" x14ac:dyDescent="0.2">
      <c r="A922" s="1" t="str">
        <f t="shared" si="46"/>
        <v>CAD44243</v>
      </c>
      <c r="B922" s="1" t="s">
        <v>11</v>
      </c>
      <c r="C922" s="2">
        <v>44243</v>
      </c>
      <c r="D922" s="3">
        <v>45021</v>
      </c>
      <c r="E922" s="3">
        <v>36857</v>
      </c>
      <c r="F922" s="3">
        <v>747</v>
      </c>
      <c r="G922" s="3">
        <v>2111</v>
      </c>
      <c r="H922" s="4">
        <v>0.28300000000000003</v>
      </c>
      <c r="I922" s="4">
        <v>0.23100000000000001</v>
      </c>
      <c r="J922" s="3">
        <f t="shared" si="45"/>
        <v>8164</v>
      </c>
      <c r="K922" s="3"/>
      <c r="Q922" s="2"/>
      <c r="R922" s="3"/>
      <c r="S922" s="3"/>
      <c r="T922" s="3"/>
      <c r="U922" s="3"/>
      <c r="V922" s="4"/>
      <c r="W922" s="4"/>
      <c r="X922" s="3"/>
    </row>
    <row r="923" spans="1:35" x14ac:dyDescent="0.2">
      <c r="A923" s="1" t="str">
        <f t="shared" si="46"/>
        <v>AUD44243</v>
      </c>
      <c r="B923" s="1" t="s">
        <v>12</v>
      </c>
      <c r="C923" s="2">
        <v>44243</v>
      </c>
      <c r="D923" s="3">
        <v>54675</v>
      </c>
      <c r="E923" s="3">
        <v>57496</v>
      </c>
      <c r="F923" s="3">
        <v>-1256</v>
      </c>
      <c r="G923" s="3">
        <v>1349</v>
      </c>
      <c r="H923" s="4">
        <v>0.38799999999999996</v>
      </c>
      <c r="I923" s="4">
        <v>0.40799999999999997</v>
      </c>
      <c r="J923" s="3">
        <f t="shared" si="45"/>
        <v>-2821</v>
      </c>
      <c r="K923" s="3"/>
      <c r="Q923" s="2"/>
      <c r="R923" s="3"/>
      <c r="S923" s="3"/>
      <c r="T923" s="3"/>
      <c r="U923" s="3"/>
      <c r="V923" s="4"/>
      <c r="W923" s="4"/>
      <c r="X923" s="3"/>
    </row>
    <row r="924" spans="1:35" x14ac:dyDescent="0.2">
      <c r="A924" s="1" t="str">
        <f t="shared" si="46"/>
        <v>EUR44243</v>
      </c>
      <c r="B924" s="1" t="s">
        <v>13</v>
      </c>
      <c r="C924" s="2">
        <v>44243</v>
      </c>
      <c r="D924" s="3">
        <v>222895</v>
      </c>
      <c r="E924" s="3">
        <v>82889</v>
      </c>
      <c r="F924" s="3">
        <v>1952</v>
      </c>
      <c r="G924" s="3">
        <v>2168</v>
      </c>
      <c r="H924" s="4">
        <v>0.33</v>
      </c>
      <c r="I924" s="4">
        <v>0.12300000000000001</v>
      </c>
      <c r="J924" s="3">
        <f t="shared" si="45"/>
        <v>140006</v>
      </c>
      <c r="K924" s="3"/>
      <c r="Q924" s="2"/>
      <c r="R924" s="3"/>
      <c r="S924" s="3"/>
      <c r="T924" s="3"/>
      <c r="U924" s="3"/>
      <c r="V924" s="4"/>
      <c r="W924" s="4"/>
      <c r="X924" s="3"/>
    </row>
    <row r="925" spans="1:35" x14ac:dyDescent="0.2">
      <c r="A925" s="1" t="str">
        <f t="shared" si="46"/>
        <v>GBP44243</v>
      </c>
      <c r="B925" s="1" t="s">
        <v>14</v>
      </c>
      <c r="C925" s="2">
        <v>44243</v>
      </c>
      <c r="D925" s="3">
        <v>60269</v>
      </c>
      <c r="E925" s="3">
        <v>38102</v>
      </c>
      <c r="F925" s="3">
        <v>-244</v>
      </c>
      <c r="G925" s="3">
        <v>-1293</v>
      </c>
      <c r="H925" s="4">
        <v>0.35200000000000004</v>
      </c>
      <c r="I925" s="4">
        <v>0.223</v>
      </c>
      <c r="J925" s="3">
        <f t="shared" si="45"/>
        <v>22167</v>
      </c>
      <c r="K925" s="3"/>
      <c r="Q925" s="2"/>
      <c r="R925" s="3"/>
      <c r="S925" s="3"/>
      <c r="T925" s="3"/>
      <c r="U925" s="3"/>
      <c r="V925" s="4"/>
      <c r="W925" s="4"/>
      <c r="X925" s="3"/>
    </row>
    <row r="926" spans="1:35" x14ac:dyDescent="0.2">
      <c r="A926" s="1" t="str">
        <f t="shared" si="46"/>
        <v>NZD44243</v>
      </c>
      <c r="B926" s="1" t="s">
        <v>17</v>
      </c>
      <c r="C926" s="2">
        <v>44243</v>
      </c>
      <c r="D926" s="1">
        <v>30243</v>
      </c>
      <c r="E926" s="1">
        <v>16532</v>
      </c>
      <c r="F926" s="1">
        <v>1110</v>
      </c>
      <c r="G926" s="1">
        <v>-1057</v>
      </c>
      <c r="H926" s="4">
        <v>0.629</v>
      </c>
      <c r="I926" s="4">
        <v>0.34399999999999997</v>
      </c>
      <c r="J926" s="3">
        <f t="shared" si="45"/>
        <v>13711</v>
      </c>
      <c r="K926" s="3"/>
      <c r="Q926" s="2"/>
      <c r="R926" s="3"/>
      <c r="S926" s="3"/>
      <c r="T926" s="3"/>
      <c r="U926" s="3"/>
      <c r="V926" s="4"/>
      <c r="W926" s="4"/>
      <c r="X926" s="3"/>
    </row>
    <row r="927" spans="1:35" x14ac:dyDescent="0.2">
      <c r="A927" s="1" t="str">
        <f t="shared" si="46"/>
        <v>CHF44243</v>
      </c>
      <c r="B927" s="1" t="s">
        <v>18</v>
      </c>
      <c r="C927" s="2">
        <v>44243</v>
      </c>
      <c r="D927" s="1">
        <v>15745</v>
      </c>
      <c r="E927" s="1">
        <v>7374</v>
      </c>
      <c r="F927" s="1">
        <v>-3033</v>
      </c>
      <c r="G927" s="1">
        <v>4</v>
      </c>
      <c r="H927" s="4">
        <v>0.32700000000000001</v>
      </c>
      <c r="I927" s="4">
        <v>0.153</v>
      </c>
      <c r="J927" s="3">
        <f t="shared" si="45"/>
        <v>8371</v>
      </c>
      <c r="K927" s="3"/>
      <c r="Q927" s="2"/>
      <c r="R927" s="3"/>
      <c r="S927" s="3"/>
      <c r="T927" s="3"/>
      <c r="U927" s="3"/>
      <c r="V927" s="4"/>
      <c r="W927" s="4"/>
      <c r="X927" s="3"/>
    </row>
    <row r="928" spans="1:35" x14ac:dyDescent="0.2">
      <c r="A928" s="1" t="str">
        <f t="shared" si="46"/>
        <v>XAU44243</v>
      </c>
      <c r="B928" s="1" t="s">
        <v>19</v>
      </c>
      <c r="C928" s="2">
        <v>44243</v>
      </c>
      <c r="D928" s="1">
        <v>303583</v>
      </c>
      <c r="E928" s="1">
        <v>68614</v>
      </c>
      <c r="F928" s="1">
        <v>-5743</v>
      </c>
      <c r="G928" s="1">
        <v>10695</v>
      </c>
      <c r="H928" s="4">
        <v>0.60399999999999998</v>
      </c>
      <c r="I928" s="4">
        <v>0.13600000000000001</v>
      </c>
      <c r="J928" s="3">
        <f t="shared" si="45"/>
        <v>234969</v>
      </c>
      <c r="K928" s="3"/>
      <c r="Q928" s="2"/>
      <c r="R928" s="3"/>
      <c r="S928" s="3"/>
      <c r="T928" s="3"/>
      <c r="U928" s="3"/>
      <c r="V928" s="4"/>
      <c r="W928" s="4"/>
      <c r="X928" s="3"/>
    </row>
    <row r="929" spans="1:35" x14ac:dyDescent="0.2">
      <c r="A929" s="1" t="str">
        <f t="shared" si="46"/>
        <v>NAS44243</v>
      </c>
      <c r="B929" s="1" t="s">
        <v>20</v>
      </c>
      <c r="C929" s="2">
        <v>44243</v>
      </c>
      <c r="D929" s="3">
        <v>75218</v>
      </c>
      <c r="E929" s="3">
        <v>54113</v>
      </c>
      <c r="F929" s="3">
        <v>-7810</v>
      </c>
      <c r="G929" s="3">
        <v>-3253</v>
      </c>
      <c r="H929" s="4">
        <v>0.32</v>
      </c>
      <c r="I929" s="4">
        <v>0.23</v>
      </c>
      <c r="J929" s="3">
        <f t="shared" si="45"/>
        <v>21105</v>
      </c>
      <c r="K929" s="3"/>
      <c r="Q929" s="2"/>
      <c r="R929" s="3"/>
      <c r="S929" s="3"/>
      <c r="T929" s="3"/>
      <c r="U929" s="3"/>
      <c r="V929" s="4"/>
      <c r="W929" s="4"/>
      <c r="X929" s="3"/>
    </row>
    <row r="930" spans="1:35" x14ac:dyDescent="0.2">
      <c r="A930" s="1" t="str">
        <f t="shared" si="46"/>
        <v>ZAR44243</v>
      </c>
      <c r="B930" s="1" t="s">
        <v>16</v>
      </c>
      <c r="C930" s="2">
        <v>44243</v>
      </c>
      <c r="D930" s="1">
        <v>8534</v>
      </c>
      <c r="E930" s="1">
        <v>3955</v>
      </c>
      <c r="F930" s="1">
        <v>747</v>
      </c>
      <c r="G930" s="1">
        <v>13</v>
      </c>
      <c r="H930" s="4">
        <v>0.60899999999999999</v>
      </c>
      <c r="I930" s="4">
        <v>0.28199999999999997</v>
      </c>
      <c r="J930" s="3">
        <f t="shared" si="45"/>
        <v>4579</v>
      </c>
      <c r="K930" s="3"/>
      <c r="Q930" s="2"/>
      <c r="R930" s="3"/>
      <c r="S930" s="3"/>
      <c r="T930" s="3"/>
      <c r="U930" s="3"/>
      <c r="V930" s="4"/>
      <c r="W930" s="4"/>
      <c r="X930" s="3"/>
    </row>
    <row r="931" spans="1:35" x14ac:dyDescent="0.2">
      <c r="A931" s="1" t="str">
        <f t="shared" si="46"/>
        <v>JPY44236</v>
      </c>
      <c r="B931" s="1" t="s">
        <v>9</v>
      </c>
      <c r="C931" s="2">
        <v>44236</v>
      </c>
      <c r="D931" s="3">
        <v>60719</v>
      </c>
      <c r="E931" s="3">
        <v>26101</v>
      </c>
      <c r="F931" s="3">
        <v>-8883</v>
      </c>
      <c r="G931" s="3">
        <v>1128</v>
      </c>
      <c r="H931" s="4">
        <v>0.33</v>
      </c>
      <c r="I931" s="4">
        <v>0.14199999999999999</v>
      </c>
      <c r="J931" s="3">
        <f t="shared" si="45"/>
        <v>34618</v>
      </c>
      <c r="K931" s="3"/>
      <c r="N931" s="2"/>
      <c r="O931" s="2"/>
      <c r="V931" s="4"/>
      <c r="W931" s="4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x14ac:dyDescent="0.2">
      <c r="A932" s="1" t="str">
        <f t="shared" si="46"/>
        <v>USD44236</v>
      </c>
      <c r="B932" s="1" t="s">
        <v>10</v>
      </c>
      <c r="C932" s="2">
        <v>44236</v>
      </c>
      <c r="D932" s="3">
        <v>15939</v>
      </c>
      <c r="E932" s="3">
        <v>29814</v>
      </c>
      <c r="F932" s="3">
        <v>-41</v>
      </c>
      <c r="G932" s="3">
        <v>-996</v>
      </c>
      <c r="H932" s="4">
        <v>0.44</v>
      </c>
      <c r="I932" s="4">
        <v>0.82400000000000007</v>
      </c>
      <c r="J932" s="3">
        <f t="shared" si="45"/>
        <v>-13875</v>
      </c>
      <c r="K932" s="3"/>
      <c r="Q932" s="2"/>
      <c r="R932" s="3"/>
      <c r="S932" s="3"/>
      <c r="T932" s="3"/>
      <c r="U932" s="3"/>
      <c r="V932" s="4"/>
      <c r="W932" s="4"/>
      <c r="X932" s="3"/>
    </row>
    <row r="933" spans="1:35" x14ac:dyDescent="0.2">
      <c r="A933" s="1" t="str">
        <f t="shared" si="46"/>
        <v>CAD44236</v>
      </c>
      <c r="B933" s="1" t="s">
        <v>11</v>
      </c>
      <c r="C933" s="2">
        <v>44236</v>
      </c>
      <c r="D933" s="3">
        <v>44274</v>
      </c>
      <c r="E933" s="3">
        <v>34746</v>
      </c>
      <c r="F933" s="3">
        <v>-2371</v>
      </c>
      <c r="G933" s="3">
        <v>4197</v>
      </c>
      <c r="H933" s="4">
        <v>0.27899999999999997</v>
      </c>
      <c r="I933" s="4">
        <v>0.21899999999999997</v>
      </c>
      <c r="J933" s="3">
        <f t="shared" si="45"/>
        <v>9528</v>
      </c>
      <c r="K933" s="3"/>
      <c r="Q933" s="2"/>
      <c r="R933" s="3"/>
      <c r="S933" s="3"/>
      <c r="T933" s="3"/>
      <c r="U933" s="3"/>
      <c r="V933" s="4"/>
      <c r="W933" s="4"/>
      <c r="X933" s="3"/>
    </row>
    <row r="934" spans="1:35" x14ac:dyDescent="0.2">
      <c r="A934" s="1" t="str">
        <f t="shared" si="46"/>
        <v>AUD44236</v>
      </c>
      <c r="B934" s="1" t="s">
        <v>12</v>
      </c>
      <c r="C934" s="2">
        <v>44236</v>
      </c>
      <c r="D934" s="3">
        <v>55931</v>
      </c>
      <c r="E934" s="3">
        <v>56147</v>
      </c>
      <c r="F934" s="3">
        <v>163</v>
      </c>
      <c r="G934" s="3">
        <v>-1088</v>
      </c>
      <c r="H934" s="4">
        <v>0.39799999999999996</v>
      </c>
      <c r="I934" s="4">
        <v>0.4</v>
      </c>
      <c r="J934" s="3">
        <f t="shared" si="45"/>
        <v>-216</v>
      </c>
      <c r="K934" s="3"/>
      <c r="Q934" s="2"/>
      <c r="R934" s="3"/>
      <c r="S934" s="3"/>
      <c r="T934" s="3"/>
      <c r="U934" s="3"/>
      <c r="V934" s="4"/>
      <c r="W934" s="4"/>
      <c r="X934" s="3"/>
    </row>
    <row r="935" spans="1:35" x14ac:dyDescent="0.2">
      <c r="A935" s="1" t="str">
        <f t="shared" si="46"/>
        <v>EUR44236</v>
      </c>
      <c r="B935" s="1" t="s">
        <v>13</v>
      </c>
      <c r="C935" s="2">
        <v>44236</v>
      </c>
      <c r="D935" s="3">
        <v>220943</v>
      </c>
      <c r="E935" s="3">
        <v>80721</v>
      </c>
      <c r="F935" s="3">
        <v>4056</v>
      </c>
      <c r="G935" s="3">
        <v>837</v>
      </c>
      <c r="H935" s="4">
        <v>0.32799999999999996</v>
      </c>
      <c r="I935" s="4">
        <v>0.12</v>
      </c>
      <c r="J935" s="3">
        <f t="shared" si="45"/>
        <v>140222</v>
      </c>
      <c r="K935" s="3"/>
      <c r="Q935" s="2"/>
      <c r="R935" s="3"/>
      <c r="S935" s="3"/>
      <c r="T935" s="3"/>
      <c r="U935" s="3"/>
      <c r="V935" s="4"/>
      <c r="W935" s="4"/>
      <c r="X935" s="3"/>
    </row>
    <row r="936" spans="1:35" x14ac:dyDescent="0.2">
      <c r="A936" s="1" t="str">
        <f t="shared" si="46"/>
        <v>GBP44236</v>
      </c>
      <c r="B936" s="1" t="s">
        <v>14</v>
      </c>
      <c r="C936" s="2">
        <v>44236</v>
      </c>
      <c r="D936" s="3">
        <v>60513</v>
      </c>
      <c r="E936" s="3">
        <v>39395</v>
      </c>
      <c r="F936" s="3">
        <v>6855</v>
      </c>
      <c r="G936" s="3">
        <v>-4647</v>
      </c>
      <c r="H936" s="4">
        <v>0.35600000000000004</v>
      </c>
      <c r="I936" s="4">
        <v>0.23199999999999998</v>
      </c>
      <c r="J936" s="3">
        <f t="shared" si="45"/>
        <v>21118</v>
      </c>
      <c r="K936" s="3"/>
      <c r="Q936" s="2"/>
      <c r="R936" s="3"/>
      <c r="S936" s="3"/>
      <c r="T936" s="3"/>
      <c r="U936" s="3"/>
      <c r="V936" s="4"/>
      <c r="W936" s="4"/>
      <c r="X936" s="3"/>
    </row>
    <row r="937" spans="1:35" x14ac:dyDescent="0.2">
      <c r="A937" s="1" t="str">
        <f t="shared" si="46"/>
        <v>NZD44236</v>
      </c>
      <c r="B937" s="1" t="s">
        <v>17</v>
      </c>
      <c r="C937" s="2">
        <v>44236</v>
      </c>
      <c r="D937" s="1">
        <v>29133</v>
      </c>
      <c r="E937" s="1">
        <v>17589</v>
      </c>
      <c r="F937" s="1">
        <v>-1368</v>
      </c>
      <c r="G937" s="1">
        <v>-1265</v>
      </c>
      <c r="H937" s="4">
        <v>0.59899999999999998</v>
      </c>
      <c r="I937" s="4">
        <v>0.36200000000000004</v>
      </c>
      <c r="J937" s="3">
        <f t="shared" si="45"/>
        <v>11544</v>
      </c>
      <c r="K937" s="3"/>
      <c r="Q937" s="2"/>
      <c r="R937" s="3"/>
      <c r="S937" s="3"/>
      <c r="T937" s="3"/>
      <c r="U937" s="3"/>
      <c r="V937" s="4"/>
      <c r="W937" s="4"/>
      <c r="X937" s="3"/>
    </row>
    <row r="938" spans="1:35" x14ac:dyDescent="0.2">
      <c r="A938" s="1" t="str">
        <f t="shared" si="46"/>
        <v>CHF44236</v>
      </c>
      <c r="B938" s="1" t="s">
        <v>18</v>
      </c>
      <c r="C938" s="2">
        <v>44236</v>
      </c>
      <c r="D938" s="1">
        <v>18778</v>
      </c>
      <c r="E938" s="1">
        <v>7370</v>
      </c>
      <c r="F938" s="1">
        <v>-3381</v>
      </c>
      <c r="G938" s="1">
        <v>-148</v>
      </c>
      <c r="H938" s="4">
        <v>0.38600000000000001</v>
      </c>
      <c r="I938" s="4">
        <v>0.151</v>
      </c>
      <c r="J938" s="3">
        <f t="shared" si="45"/>
        <v>11408</v>
      </c>
      <c r="K938" s="3"/>
      <c r="Q938" s="2"/>
      <c r="R938" s="3"/>
      <c r="S938" s="3"/>
      <c r="T938" s="3"/>
      <c r="U938" s="3"/>
      <c r="V938" s="4"/>
      <c r="W938" s="4"/>
      <c r="X938" s="3"/>
    </row>
    <row r="939" spans="1:35" x14ac:dyDescent="0.2">
      <c r="A939" s="1" t="str">
        <f t="shared" si="46"/>
        <v>XAU44236</v>
      </c>
      <c r="B939" s="1" t="s">
        <v>19</v>
      </c>
      <c r="C939" s="2">
        <v>44236</v>
      </c>
      <c r="D939" s="1">
        <v>309326</v>
      </c>
      <c r="E939" s="1">
        <v>57919</v>
      </c>
      <c r="F939" s="1">
        <v>-5026</v>
      </c>
      <c r="G939" s="1">
        <v>693</v>
      </c>
      <c r="H939" s="4">
        <v>0.61</v>
      </c>
      <c r="I939" s="4">
        <v>0.114</v>
      </c>
      <c r="J939" s="3">
        <f t="shared" si="45"/>
        <v>251407</v>
      </c>
      <c r="K939" s="3"/>
      <c r="Q939" s="2"/>
      <c r="R939" s="3"/>
      <c r="S939" s="3"/>
      <c r="T939" s="3"/>
      <c r="U939" s="3"/>
      <c r="V939" s="4"/>
      <c r="W939" s="4"/>
      <c r="X939" s="3"/>
    </row>
    <row r="940" spans="1:35" x14ac:dyDescent="0.2">
      <c r="A940" s="1" t="str">
        <f t="shared" si="46"/>
        <v>NAS44236</v>
      </c>
      <c r="B940" s="1" t="s">
        <v>20</v>
      </c>
      <c r="C940" s="2">
        <v>44236</v>
      </c>
      <c r="D940" s="3">
        <v>83028</v>
      </c>
      <c r="E940" s="3">
        <v>57366</v>
      </c>
      <c r="F940" s="3">
        <v>-4144</v>
      </c>
      <c r="G940" s="3">
        <v>-737</v>
      </c>
      <c r="H940" s="4">
        <v>0.35399999999999998</v>
      </c>
      <c r="I940" s="4">
        <v>0.245</v>
      </c>
      <c r="J940" s="3">
        <f t="shared" si="45"/>
        <v>25662</v>
      </c>
      <c r="K940" s="3"/>
      <c r="Q940" s="2"/>
      <c r="R940" s="3"/>
      <c r="S940" s="3"/>
      <c r="T940" s="3"/>
      <c r="U940" s="3"/>
      <c r="V940" s="4"/>
      <c r="W940" s="4"/>
      <c r="X940" s="3"/>
    </row>
    <row r="941" spans="1:35" x14ac:dyDescent="0.2">
      <c r="A941" s="1" t="str">
        <f t="shared" si="46"/>
        <v>ZAR44236</v>
      </c>
      <c r="B941" s="1" t="s">
        <v>16</v>
      </c>
      <c r="C941" s="2">
        <v>44236</v>
      </c>
      <c r="D941" s="1">
        <v>7787</v>
      </c>
      <c r="E941" s="1">
        <v>3942</v>
      </c>
      <c r="F941" s="1">
        <v>-213</v>
      </c>
      <c r="G941" s="1">
        <v>201</v>
      </c>
      <c r="H941" s="4">
        <v>0.56100000000000005</v>
      </c>
      <c r="I941" s="4">
        <v>0.28399999999999997</v>
      </c>
      <c r="J941" s="3">
        <f t="shared" si="45"/>
        <v>3845</v>
      </c>
      <c r="K941" s="3"/>
      <c r="Q941" s="2"/>
      <c r="R941" s="3"/>
      <c r="S941" s="3"/>
      <c r="T941" s="3"/>
      <c r="U941" s="3"/>
      <c r="V941" s="4"/>
      <c r="W941" s="4"/>
      <c r="X941" s="3"/>
    </row>
    <row r="942" spans="1:35" x14ac:dyDescent="0.2">
      <c r="A942" s="1" t="str">
        <f t="shared" si="46"/>
        <v>JPY44229</v>
      </c>
      <c r="B942" s="1" t="s">
        <v>9</v>
      </c>
      <c r="C942" s="2">
        <v>44229</v>
      </c>
      <c r="D942" s="3">
        <v>69602</v>
      </c>
      <c r="E942" s="3">
        <v>24973</v>
      </c>
      <c r="F942" s="3">
        <v>6139</v>
      </c>
      <c r="G942" s="3">
        <v>6502</v>
      </c>
      <c r="H942" s="4">
        <v>0.36499999999999999</v>
      </c>
      <c r="I942" s="4">
        <v>0.13100000000000001</v>
      </c>
      <c r="J942" s="3">
        <f t="shared" si="45"/>
        <v>44629</v>
      </c>
      <c r="K942" s="3"/>
      <c r="N942" s="2"/>
      <c r="O942" s="2"/>
      <c r="V942" s="4"/>
      <c r="W942" s="4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x14ac:dyDescent="0.2">
      <c r="A943" s="1" t="str">
        <f t="shared" si="46"/>
        <v>USD44229</v>
      </c>
      <c r="B943" s="1" t="s">
        <v>10</v>
      </c>
      <c r="C943" s="2">
        <v>44229</v>
      </c>
      <c r="D943" s="3">
        <v>15980</v>
      </c>
      <c r="E943" s="3">
        <v>30810</v>
      </c>
      <c r="F943" s="3">
        <v>611</v>
      </c>
      <c r="G943" s="3">
        <v>722</v>
      </c>
      <c r="H943" s="4">
        <v>0.433</v>
      </c>
      <c r="I943" s="4">
        <v>0.83499999999999996</v>
      </c>
      <c r="J943" s="3">
        <f t="shared" si="45"/>
        <v>-14830</v>
      </c>
      <c r="K943" s="3"/>
      <c r="Q943" s="2"/>
      <c r="R943" s="3"/>
      <c r="S943" s="3"/>
      <c r="T943" s="3"/>
      <c r="U943" s="3"/>
      <c r="V943" s="4"/>
      <c r="W943" s="4"/>
      <c r="X943" s="3"/>
    </row>
    <row r="944" spans="1:35" x14ac:dyDescent="0.2">
      <c r="A944" s="1" t="str">
        <f t="shared" si="46"/>
        <v>CAD44229</v>
      </c>
      <c r="B944" s="1" t="s">
        <v>11</v>
      </c>
      <c r="C944" s="2">
        <v>44229</v>
      </c>
      <c r="D944" s="3">
        <v>46645</v>
      </c>
      <c r="E944" s="3">
        <v>30549</v>
      </c>
      <c r="F944" s="3">
        <v>-7035</v>
      </c>
      <c r="G944" s="3">
        <v>-9361</v>
      </c>
      <c r="H944" s="4">
        <v>0.29499999999999998</v>
      </c>
      <c r="I944" s="4">
        <v>0.193</v>
      </c>
      <c r="J944" s="3">
        <f t="shared" si="45"/>
        <v>16096</v>
      </c>
      <c r="K944" s="3"/>
      <c r="Q944" s="2"/>
      <c r="R944" s="3"/>
      <c r="S944" s="3"/>
      <c r="T944" s="3"/>
      <c r="U944" s="3"/>
      <c r="V944" s="4"/>
      <c r="W944" s="4"/>
      <c r="X944" s="3"/>
    </row>
    <row r="945" spans="1:35" x14ac:dyDescent="0.2">
      <c r="A945" s="1" t="str">
        <f t="shared" si="46"/>
        <v>AUD44229</v>
      </c>
      <c r="B945" s="1" t="s">
        <v>12</v>
      </c>
      <c r="C945" s="2">
        <v>44229</v>
      </c>
      <c r="D945" s="3">
        <v>55768</v>
      </c>
      <c r="E945" s="3">
        <v>57235</v>
      </c>
      <c r="F945" s="3">
        <v>-604</v>
      </c>
      <c r="G945" s="3">
        <v>1634</v>
      </c>
      <c r="H945" s="4">
        <v>0.39100000000000001</v>
      </c>
      <c r="I945" s="4">
        <v>0.40100000000000002</v>
      </c>
      <c r="J945" s="3">
        <f t="shared" si="45"/>
        <v>-1467</v>
      </c>
      <c r="K945" s="3"/>
      <c r="Q945" s="2"/>
      <c r="R945" s="3"/>
      <c r="S945" s="3"/>
      <c r="T945" s="3"/>
      <c r="U945" s="3"/>
      <c r="V945" s="4"/>
      <c r="W945" s="4"/>
      <c r="X945" s="3"/>
    </row>
    <row r="946" spans="1:35" x14ac:dyDescent="0.2">
      <c r="A946" s="1" t="str">
        <f t="shared" si="46"/>
        <v>EUR44229</v>
      </c>
      <c r="B946" s="1" t="s">
        <v>13</v>
      </c>
      <c r="C946" s="2">
        <v>44229</v>
      </c>
      <c r="D946" s="3">
        <v>216887</v>
      </c>
      <c r="E946" s="3">
        <v>79884</v>
      </c>
      <c r="F946" s="3">
        <v>-21212</v>
      </c>
      <c r="G946" s="3">
        <v>7129</v>
      </c>
      <c r="H946" s="4">
        <v>0.32100000000000001</v>
      </c>
      <c r="I946" s="4">
        <v>0.11800000000000001</v>
      </c>
      <c r="J946" s="3">
        <f t="shared" si="45"/>
        <v>137003</v>
      </c>
      <c r="K946" s="3"/>
      <c r="Q946" s="2"/>
      <c r="R946" s="3"/>
      <c r="S946" s="3"/>
      <c r="T946" s="3"/>
      <c r="U946" s="3"/>
      <c r="V946" s="4"/>
      <c r="W946" s="4"/>
      <c r="X946" s="3"/>
    </row>
    <row r="947" spans="1:35" x14ac:dyDescent="0.2">
      <c r="A947" s="1" t="str">
        <f t="shared" si="46"/>
        <v>GBP44229</v>
      </c>
      <c r="B947" s="1" t="s">
        <v>14</v>
      </c>
      <c r="C947" s="2">
        <v>44229</v>
      </c>
      <c r="D947" s="3">
        <v>53658</v>
      </c>
      <c r="E947" s="3">
        <v>44042</v>
      </c>
      <c r="F947" s="3">
        <v>6298</v>
      </c>
      <c r="G947" s="3">
        <v>4647</v>
      </c>
      <c r="H947" s="4">
        <v>0.33299999999999996</v>
      </c>
      <c r="I947" s="4">
        <v>0.27300000000000002</v>
      </c>
      <c r="J947" s="3">
        <f t="shared" si="45"/>
        <v>9616</v>
      </c>
      <c r="K947" s="3"/>
      <c r="Q947" s="2"/>
      <c r="R947" s="3"/>
      <c r="S947" s="3"/>
      <c r="T947" s="3"/>
      <c r="U947" s="3"/>
      <c r="V947" s="4"/>
      <c r="W947" s="4"/>
      <c r="X947" s="3"/>
    </row>
    <row r="948" spans="1:35" x14ac:dyDescent="0.2">
      <c r="A948" s="1" t="str">
        <f t="shared" si="46"/>
        <v>NZD44229</v>
      </c>
      <c r="B948" s="1" t="s">
        <v>17</v>
      </c>
      <c r="C948" s="2">
        <v>44229</v>
      </c>
      <c r="D948" s="1">
        <v>30501</v>
      </c>
      <c r="E948" s="1">
        <v>18854</v>
      </c>
      <c r="F948" s="1">
        <v>2324</v>
      </c>
      <c r="G948" s="1">
        <v>5435</v>
      </c>
      <c r="H948" s="4">
        <v>0.60199999999999998</v>
      </c>
      <c r="I948" s="4">
        <v>0.37200000000000005</v>
      </c>
      <c r="J948" s="3">
        <f t="shared" si="45"/>
        <v>11647</v>
      </c>
      <c r="K948" s="3"/>
      <c r="Q948" s="2"/>
      <c r="R948" s="3"/>
      <c r="S948" s="3"/>
      <c r="T948" s="3"/>
      <c r="U948" s="3"/>
      <c r="V948" s="4"/>
      <c r="W948" s="4"/>
      <c r="X948" s="3"/>
    </row>
    <row r="949" spans="1:35" x14ac:dyDescent="0.2">
      <c r="A949" s="1" t="str">
        <f t="shared" si="46"/>
        <v>CHF44229</v>
      </c>
      <c r="B949" s="1" t="s">
        <v>18</v>
      </c>
      <c r="C949" s="2">
        <v>44229</v>
      </c>
      <c r="D949" s="1">
        <v>22159</v>
      </c>
      <c r="E949" s="1">
        <v>7518</v>
      </c>
      <c r="F949" s="1">
        <v>4521</v>
      </c>
      <c r="G949" s="1">
        <v>-28</v>
      </c>
      <c r="H949" s="4">
        <v>0.436</v>
      </c>
      <c r="I949" s="4">
        <v>0.14800000000000002</v>
      </c>
      <c r="J949" s="3">
        <f t="shared" si="45"/>
        <v>14641</v>
      </c>
      <c r="K949" s="3"/>
      <c r="Q949" s="2"/>
      <c r="R949" s="3"/>
      <c r="S949" s="3"/>
      <c r="T949" s="3"/>
      <c r="U949" s="3"/>
      <c r="V949" s="4"/>
      <c r="W949" s="4"/>
      <c r="X949" s="3"/>
    </row>
    <row r="950" spans="1:35" x14ac:dyDescent="0.2">
      <c r="A950" s="1" t="str">
        <f t="shared" si="46"/>
        <v>XAU44229</v>
      </c>
      <c r="B950" s="1" t="s">
        <v>19</v>
      </c>
      <c r="C950" s="2">
        <v>44229</v>
      </c>
      <c r="D950" s="1">
        <v>314352</v>
      </c>
      <c r="E950" s="1">
        <v>57226</v>
      </c>
      <c r="F950" s="1">
        <v>820</v>
      </c>
      <c r="G950" s="1">
        <v>1240</v>
      </c>
      <c r="H950" s="4">
        <v>0.60499999999999998</v>
      </c>
      <c r="I950" s="4">
        <v>0.11</v>
      </c>
      <c r="J950" s="3">
        <f t="shared" si="45"/>
        <v>257126</v>
      </c>
      <c r="K950" s="3"/>
      <c r="Q950" s="2"/>
      <c r="R950" s="3"/>
      <c r="S950" s="3"/>
      <c r="T950" s="3"/>
      <c r="U950" s="3"/>
      <c r="V950" s="4"/>
      <c r="W950" s="4"/>
      <c r="X950" s="3"/>
    </row>
    <row r="951" spans="1:35" x14ac:dyDescent="0.2">
      <c r="A951" s="1" t="str">
        <f t="shared" si="46"/>
        <v>NAS44229</v>
      </c>
      <c r="B951" s="1" t="s">
        <v>20</v>
      </c>
      <c r="C951" s="2">
        <v>44229</v>
      </c>
      <c r="D951" s="3">
        <v>87172</v>
      </c>
      <c r="E951" s="3">
        <v>58103</v>
      </c>
      <c r="F951" s="3">
        <v>-745</v>
      </c>
      <c r="G951" s="3">
        <v>9848</v>
      </c>
      <c r="H951" s="4">
        <v>0.371</v>
      </c>
      <c r="I951" s="4">
        <v>0.248</v>
      </c>
      <c r="J951" s="3">
        <f t="shared" si="45"/>
        <v>29069</v>
      </c>
      <c r="K951" s="3"/>
      <c r="Q951" s="2"/>
      <c r="R951" s="3"/>
      <c r="S951" s="3"/>
      <c r="T951" s="3"/>
      <c r="U951" s="3"/>
      <c r="V951" s="4"/>
      <c r="W951" s="4"/>
      <c r="X951" s="3"/>
    </row>
    <row r="952" spans="1:35" x14ac:dyDescent="0.2">
      <c r="A952" s="1" t="str">
        <f t="shared" si="46"/>
        <v>ZAR44229</v>
      </c>
      <c r="B952" s="1" t="s">
        <v>16</v>
      </c>
      <c r="C952" s="2">
        <v>44229</v>
      </c>
      <c r="D952" s="1">
        <v>8000</v>
      </c>
      <c r="E952" s="1">
        <v>3741</v>
      </c>
      <c r="F952" s="1">
        <v>-21</v>
      </c>
      <c r="G952" s="1">
        <v>770</v>
      </c>
      <c r="H952" s="4">
        <v>0.61099999999999999</v>
      </c>
      <c r="I952" s="4">
        <v>0.28600000000000003</v>
      </c>
      <c r="J952" s="3">
        <f t="shared" si="45"/>
        <v>4259</v>
      </c>
      <c r="K952" s="3"/>
      <c r="Q952" s="2"/>
      <c r="R952" s="3"/>
      <c r="S952" s="3"/>
      <c r="T952" s="3"/>
      <c r="U952" s="3"/>
      <c r="V952" s="4"/>
      <c r="W952" s="4"/>
      <c r="X952" s="3"/>
    </row>
    <row r="953" spans="1:35" x14ac:dyDescent="0.2">
      <c r="A953" s="1" t="str">
        <f t="shared" si="46"/>
        <v>JPY44222</v>
      </c>
      <c r="B953" s="1" t="s">
        <v>9</v>
      </c>
      <c r="C953" s="2">
        <v>44222</v>
      </c>
      <c r="D953" s="3">
        <v>63463</v>
      </c>
      <c r="E953" s="3">
        <v>18471</v>
      </c>
      <c r="F953" s="3">
        <v>-680</v>
      </c>
      <c r="G953" s="3">
        <v>4342</v>
      </c>
      <c r="H953" s="4">
        <v>0.32700000000000001</v>
      </c>
      <c r="I953" s="4">
        <v>9.5000000000000001E-2</v>
      </c>
      <c r="J953" s="3">
        <f t="shared" si="45"/>
        <v>44992</v>
      </c>
      <c r="K953" s="3"/>
      <c r="N953" s="2"/>
      <c r="O953" s="2"/>
      <c r="V953" s="4"/>
      <c r="W953" s="4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x14ac:dyDescent="0.2">
      <c r="A954" s="1" t="str">
        <f t="shared" si="46"/>
        <v>USD44222</v>
      </c>
      <c r="B954" s="1" t="s">
        <v>10</v>
      </c>
      <c r="C954" s="2">
        <v>44222</v>
      </c>
      <c r="D954" s="3">
        <v>15369</v>
      </c>
      <c r="E954" s="3">
        <v>30088</v>
      </c>
      <c r="F954" s="3">
        <v>-71</v>
      </c>
      <c r="G954" s="3">
        <v>371</v>
      </c>
      <c r="H954" s="4">
        <v>0.41399999999999998</v>
      </c>
      <c r="I954" s="4">
        <v>0.81</v>
      </c>
      <c r="J954" s="3">
        <f t="shared" si="45"/>
        <v>-14719</v>
      </c>
      <c r="K954" s="3"/>
      <c r="Q954" s="2"/>
      <c r="R954" s="3"/>
      <c r="S954" s="3"/>
      <c r="T954" s="3"/>
      <c r="U954" s="3"/>
      <c r="V954" s="4"/>
      <c r="W954" s="4"/>
      <c r="X954" s="3"/>
    </row>
    <row r="955" spans="1:35" x14ac:dyDescent="0.2">
      <c r="A955" s="1" t="str">
        <f t="shared" si="46"/>
        <v>CAD44222</v>
      </c>
      <c r="B955" s="1" t="s">
        <v>11</v>
      </c>
      <c r="C955" s="2">
        <v>44222</v>
      </c>
      <c r="D955" s="3">
        <v>53680</v>
      </c>
      <c r="E955" s="3">
        <v>39910</v>
      </c>
      <c r="F955" s="3">
        <v>10047</v>
      </c>
      <c r="G955" s="3">
        <v>6603</v>
      </c>
      <c r="H955" s="4">
        <v>0.318</v>
      </c>
      <c r="I955" s="4">
        <v>0.23600000000000002</v>
      </c>
      <c r="J955" s="3">
        <f t="shared" si="45"/>
        <v>13770</v>
      </c>
      <c r="K955" s="3"/>
      <c r="Q955" s="2"/>
      <c r="R955" s="3"/>
      <c r="S955" s="3"/>
      <c r="T955" s="3"/>
      <c r="U955" s="3"/>
      <c r="V955" s="4"/>
      <c r="W955" s="4"/>
      <c r="X955" s="3"/>
    </row>
    <row r="956" spans="1:35" x14ac:dyDescent="0.2">
      <c r="A956" s="1" t="str">
        <f t="shared" si="46"/>
        <v>AUD44222</v>
      </c>
      <c r="B956" s="1" t="s">
        <v>12</v>
      </c>
      <c r="C956" s="2">
        <v>44222</v>
      </c>
      <c r="D956" s="3">
        <v>56372</v>
      </c>
      <c r="E956" s="3">
        <v>55601</v>
      </c>
      <c r="F956" s="3">
        <v>-3555</v>
      </c>
      <c r="G956" s="3">
        <v>534</v>
      </c>
      <c r="H956" s="4">
        <v>0.39399999999999996</v>
      </c>
      <c r="I956" s="4">
        <v>0.38900000000000001</v>
      </c>
      <c r="J956" s="3">
        <f t="shared" si="45"/>
        <v>771</v>
      </c>
      <c r="K956" s="3"/>
      <c r="Q956" s="2"/>
      <c r="R956" s="3"/>
      <c r="S956" s="3"/>
      <c r="T956" s="3"/>
      <c r="U956" s="3"/>
      <c r="V956" s="4"/>
      <c r="W956" s="4"/>
      <c r="X956" s="3"/>
    </row>
    <row r="957" spans="1:35" x14ac:dyDescent="0.2">
      <c r="A957" s="1" t="str">
        <f t="shared" si="46"/>
        <v>EUR44222</v>
      </c>
      <c r="B957" s="1" t="s">
        <v>13</v>
      </c>
      <c r="C957" s="2">
        <v>44222</v>
      </c>
      <c r="D957" s="3">
        <v>238099</v>
      </c>
      <c r="E957" s="3">
        <v>72755</v>
      </c>
      <c r="F957" s="3">
        <v>1566</v>
      </c>
      <c r="G957" s="3">
        <v>-312</v>
      </c>
      <c r="H957" s="4">
        <v>0.35100000000000003</v>
      </c>
      <c r="I957" s="4">
        <v>0.107</v>
      </c>
      <c r="J957" s="3">
        <f t="shared" si="45"/>
        <v>165344</v>
      </c>
      <c r="K957" s="3"/>
      <c r="Q957" s="2"/>
      <c r="R957" s="3"/>
      <c r="S957" s="3"/>
      <c r="T957" s="3"/>
      <c r="U957" s="3"/>
      <c r="V957" s="4"/>
      <c r="W957" s="4"/>
      <c r="X957" s="3"/>
    </row>
    <row r="958" spans="1:35" x14ac:dyDescent="0.2">
      <c r="A958" s="1" t="str">
        <f t="shared" si="46"/>
        <v>GBP44222</v>
      </c>
      <c r="B958" s="1" t="s">
        <v>14</v>
      </c>
      <c r="C958" s="2">
        <v>44222</v>
      </c>
      <c r="D958" s="3">
        <v>47360</v>
      </c>
      <c r="E958" s="3">
        <v>39395</v>
      </c>
      <c r="F958" s="3">
        <v>1456</v>
      </c>
      <c r="G958" s="3">
        <v>7196</v>
      </c>
      <c r="H958" s="4">
        <v>0.30599999999999999</v>
      </c>
      <c r="I958" s="4">
        <v>0.255</v>
      </c>
      <c r="J958" s="3">
        <f t="shared" si="45"/>
        <v>7965</v>
      </c>
      <c r="K958" s="3"/>
      <c r="Q958" s="2"/>
      <c r="R958" s="3"/>
      <c r="S958" s="3"/>
      <c r="T958" s="3"/>
      <c r="U958" s="3"/>
      <c r="V958" s="4"/>
      <c r="W958" s="4"/>
      <c r="X958" s="3"/>
    </row>
    <row r="959" spans="1:35" x14ac:dyDescent="0.2">
      <c r="A959" s="1" t="str">
        <f t="shared" si="46"/>
        <v>NZD44222</v>
      </c>
      <c r="B959" s="1" t="s">
        <v>17</v>
      </c>
      <c r="C959" s="2">
        <v>44222</v>
      </c>
      <c r="D959" s="1">
        <v>28177</v>
      </c>
      <c r="E959" s="1">
        <v>13419</v>
      </c>
      <c r="F959" s="1">
        <v>180</v>
      </c>
      <c r="G959" s="1">
        <v>1405</v>
      </c>
      <c r="H959" s="4">
        <v>0.60199999999999998</v>
      </c>
      <c r="I959" s="4">
        <v>0.28699999999999998</v>
      </c>
      <c r="J959" s="3">
        <f t="shared" si="45"/>
        <v>14758</v>
      </c>
      <c r="K959" s="3"/>
      <c r="Q959" s="2"/>
      <c r="R959" s="3"/>
      <c r="S959" s="3"/>
      <c r="T959" s="3"/>
      <c r="U959" s="3"/>
      <c r="V959" s="4"/>
      <c r="W959" s="4"/>
      <c r="X959" s="3"/>
    </row>
    <row r="960" spans="1:35" x14ac:dyDescent="0.2">
      <c r="A960" s="1" t="str">
        <f t="shared" si="46"/>
        <v>CHF44222</v>
      </c>
      <c r="B960" s="1" t="s">
        <v>18</v>
      </c>
      <c r="C960" s="2">
        <v>44222</v>
      </c>
      <c r="D960" s="1">
        <v>17638</v>
      </c>
      <c r="E960" s="1">
        <v>7546</v>
      </c>
      <c r="F960" s="1">
        <v>-68</v>
      </c>
      <c r="G960" s="1">
        <v>-740</v>
      </c>
      <c r="H960" s="4">
        <v>0.36499999999999999</v>
      </c>
      <c r="I960" s="4">
        <v>0.156</v>
      </c>
      <c r="J960" s="3">
        <f t="shared" si="45"/>
        <v>10092</v>
      </c>
      <c r="K960" s="3"/>
      <c r="Q960" s="2"/>
      <c r="R960" s="3"/>
      <c r="S960" s="3"/>
      <c r="T960" s="3"/>
      <c r="U960" s="3"/>
      <c r="V960" s="4"/>
      <c r="W960" s="4"/>
      <c r="X960" s="3"/>
    </row>
    <row r="961" spans="1:35" x14ac:dyDescent="0.2">
      <c r="A961" s="1" t="str">
        <f t="shared" si="46"/>
        <v>XAU44222</v>
      </c>
      <c r="B961" s="1" t="s">
        <v>19</v>
      </c>
      <c r="C961" s="2">
        <v>44222</v>
      </c>
      <c r="D961" s="1">
        <v>313532</v>
      </c>
      <c r="E961" s="1">
        <v>55986</v>
      </c>
      <c r="F961" s="1">
        <v>6025</v>
      </c>
      <c r="G961" s="1">
        <v>-4883</v>
      </c>
      <c r="H961" s="4">
        <v>0.58700000000000008</v>
      </c>
      <c r="I961" s="4">
        <v>0.105</v>
      </c>
      <c r="J961" s="3">
        <f t="shared" si="45"/>
        <v>257546</v>
      </c>
      <c r="K961" s="3"/>
      <c r="Q961" s="2"/>
      <c r="R961" s="3"/>
      <c r="S961" s="3"/>
      <c r="T961" s="3"/>
      <c r="U961" s="3"/>
      <c r="V961" s="4"/>
      <c r="W961" s="4"/>
      <c r="X961" s="3"/>
    </row>
    <row r="962" spans="1:35" x14ac:dyDescent="0.2">
      <c r="A962" s="1" t="str">
        <f t="shared" si="46"/>
        <v>NAS44222</v>
      </c>
      <c r="B962" s="1" t="s">
        <v>20</v>
      </c>
      <c r="C962" s="2">
        <v>44222</v>
      </c>
      <c r="D962" s="3">
        <v>87917</v>
      </c>
      <c r="E962" s="3">
        <v>48255</v>
      </c>
      <c r="F962" s="3">
        <v>2241</v>
      </c>
      <c r="G962" s="3">
        <v>-5810</v>
      </c>
      <c r="H962" s="4">
        <v>0.379</v>
      </c>
      <c r="I962" s="4">
        <v>0.20800000000000002</v>
      </c>
      <c r="J962" s="3">
        <f t="shared" si="45"/>
        <v>39662</v>
      </c>
      <c r="K962" s="3"/>
      <c r="Q962" s="2"/>
      <c r="R962" s="3"/>
      <c r="S962" s="3"/>
      <c r="T962" s="3"/>
      <c r="U962" s="3"/>
      <c r="V962" s="4"/>
      <c r="W962" s="4"/>
      <c r="X962" s="3"/>
    </row>
    <row r="963" spans="1:35" x14ac:dyDescent="0.2">
      <c r="A963" s="1" t="str">
        <f t="shared" si="46"/>
        <v>ZAR44222</v>
      </c>
      <c r="B963" s="1" t="s">
        <v>16</v>
      </c>
      <c r="C963" s="2">
        <v>44222</v>
      </c>
      <c r="D963" s="1">
        <v>8021</v>
      </c>
      <c r="E963" s="1">
        <v>2971</v>
      </c>
      <c r="F963" s="1">
        <v>505</v>
      </c>
      <c r="G963" s="1">
        <v>738</v>
      </c>
      <c r="H963" s="4">
        <v>0.71400000000000008</v>
      </c>
      <c r="I963" s="4">
        <v>0.26500000000000001</v>
      </c>
      <c r="J963" s="3">
        <f t="shared" si="45"/>
        <v>5050</v>
      </c>
      <c r="K963" s="3"/>
      <c r="Q963" s="2"/>
      <c r="R963" s="3"/>
      <c r="S963" s="3"/>
      <c r="T963" s="3"/>
      <c r="U963" s="3"/>
      <c r="V963" s="4"/>
      <c r="W963" s="4"/>
      <c r="X963" s="3"/>
    </row>
    <row r="964" spans="1:35" x14ac:dyDescent="0.2">
      <c r="A964" s="1" t="str">
        <f t="shared" si="46"/>
        <v>JPY44215</v>
      </c>
      <c r="B964" s="1" t="s">
        <v>9</v>
      </c>
      <c r="C964" s="2">
        <v>44215</v>
      </c>
      <c r="D964" s="3">
        <v>64143</v>
      </c>
      <c r="E964" s="3">
        <v>14129</v>
      </c>
      <c r="F964" s="3">
        <v>286</v>
      </c>
      <c r="G964" s="3">
        <v>792</v>
      </c>
      <c r="H964" s="4">
        <v>0.33500000000000002</v>
      </c>
      <c r="I964" s="4">
        <v>7.400000000000001E-2</v>
      </c>
      <c r="J964" s="3">
        <f t="shared" si="45"/>
        <v>50014</v>
      </c>
      <c r="K964" s="3"/>
      <c r="N964" s="2"/>
      <c r="O964" s="2"/>
      <c r="V964" s="4"/>
      <c r="W964" s="4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x14ac:dyDescent="0.2">
      <c r="A965" s="1" t="str">
        <f t="shared" si="46"/>
        <v>USD44215</v>
      </c>
      <c r="B965" s="1" t="s">
        <v>10</v>
      </c>
      <c r="C965" s="2">
        <v>44215</v>
      </c>
      <c r="D965" s="3">
        <v>15440</v>
      </c>
      <c r="E965" s="3">
        <v>29717</v>
      </c>
      <c r="F965" s="3">
        <v>1492</v>
      </c>
      <c r="G965" s="3">
        <v>1862</v>
      </c>
      <c r="H965" s="4">
        <v>0.42799999999999999</v>
      </c>
      <c r="I965" s="4">
        <v>0.82400000000000007</v>
      </c>
      <c r="J965" s="3">
        <f t="shared" si="45"/>
        <v>-14277</v>
      </c>
      <c r="K965" s="3"/>
      <c r="Q965" s="2"/>
      <c r="R965" s="3"/>
      <c r="S965" s="3"/>
      <c r="T965" s="3"/>
      <c r="U965" s="3"/>
      <c r="V965" s="4"/>
      <c r="W965" s="4"/>
      <c r="X965" s="3"/>
    </row>
    <row r="966" spans="1:35" x14ac:dyDescent="0.2">
      <c r="A966" s="1" t="str">
        <f t="shared" si="46"/>
        <v>CAD44215</v>
      </c>
      <c r="B966" s="1" t="s">
        <v>11</v>
      </c>
      <c r="C966" s="2">
        <v>44215</v>
      </c>
      <c r="D966" s="3">
        <v>43633</v>
      </c>
      <c r="E966" s="3">
        <v>33307</v>
      </c>
      <c r="F966" s="3">
        <v>247</v>
      </c>
      <c r="G966" s="3">
        <v>1994</v>
      </c>
      <c r="H966" s="4">
        <v>0.28300000000000003</v>
      </c>
      <c r="I966" s="4">
        <v>0.21600000000000003</v>
      </c>
      <c r="J966" s="3">
        <f t="shared" si="45"/>
        <v>10326</v>
      </c>
      <c r="K966" s="3"/>
      <c r="Q966" s="2"/>
      <c r="R966" s="3"/>
      <c r="S966" s="3"/>
      <c r="T966" s="3"/>
      <c r="U966" s="3"/>
      <c r="V966" s="4"/>
      <c r="W966" s="4"/>
      <c r="X966" s="3"/>
    </row>
    <row r="967" spans="1:35" x14ac:dyDescent="0.2">
      <c r="A967" s="1" t="str">
        <f t="shared" si="46"/>
        <v>AUD44215</v>
      </c>
      <c r="B967" s="1" t="s">
        <v>12</v>
      </c>
      <c r="C967" s="2">
        <v>44215</v>
      </c>
      <c r="D967" s="3">
        <v>59927</v>
      </c>
      <c r="E967" s="3">
        <v>55067</v>
      </c>
      <c r="F967" s="3">
        <v>-523</v>
      </c>
      <c r="G967" s="3">
        <v>73</v>
      </c>
      <c r="H967" s="4">
        <v>0.41499999999999998</v>
      </c>
      <c r="I967" s="4">
        <v>0.38200000000000001</v>
      </c>
      <c r="J967" s="3">
        <f t="shared" si="45"/>
        <v>4860</v>
      </c>
      <c r="K967" s="3"/>
      <c r="Q967" s="2"/>
      <c r="R967" s="3"/>
      <c r="S967" s="3"/>
      <c r="T967" s="3"/>
      <c r="U967" s="3"/>
      <c r="V967" s="4"/>
      <c r="W967" s="4"/>
      <c r="X967" s="3"/>
    </row>
    <row r="968" spans="1:35" x14ac:dyDescent="0.2">
      <c r="A968" s="1" t="str">
        <f t="shared" si="46"/>
        <v>EUR44215</v>
      </c>
      <c r="B968" s="1" t="s">
        <v>13</v>
      </c>
      <c r="C968" s="2">
        <v>44215</v>
      </c>
      <c r="D968" s="3">
        <v>236533</v>
      </c>
      <c r="E968" s="3">
        <v>73067</v>
      </c>
      <c r="F968" s="3">
        <v>7776</v>
      </c>
      <c r="G968" s="3">
        <v>200</v>
      </c>
      <c r="H968" s="4">
        <v>0.35</v>
      </c>
      <c r="I968" s="4">
        <v>0.10800000000000001</v>
      </c>
      <c r="J968" s="3">
        <f t="shared" si="45"/>
        <v>163466</v>
      </c>
      <c r="K968" s="3"/>
      <c r="Q968" s="2"/>
      <c r="R968" s="3"/>
      <c r="S968" s="3"/>
      <c r="T968" s="3"/>
      <c r="U968" s="3"/>
      <c r="V968" s="4"/>
      <c r="W968" s="4"/>
      <c r="X968" s="3"/>
    </row>
    <row r="969" spans="1:35" x14ac:dyDescent="0.2">
      <c r="A969" s="1" t="str">
        <f t="shared" si="46"/>
        <v>GBP44215</v>
      </c>
      <c r="B969" s="1" t="s">
        <v>14</v>
      </c>
      <c r="C969" s="2">
        <v>44215</v>
      </c>
      <c r="D969" s="3">
        <v>45904</v>
      </c>
      <c r="E969" s="3">
        <v>32199</v>
      </c>
      <c r="F969" s="3">
        <v>-2031</v>
      </c>
      <c r="G969" s="3">
        <v>-2794</v>
      </c>
      <c r="H969" s="4">
        <v>0.312</v>
      </c>
      <c r="I969" s="4">
        <v>0.21899999999999997</v>
      </c>
      <c r="J969" s="3">
        <f t="shared" si="45"/>
        <v>13705</v>
      </c>
      <c r="K969" s="3"/>
      <c r="Q969" s="2"/>
      <c r="R969" s="3"/>
      <c r="S969" s="3"/>
      <c r="T969" s="3"/>
      <c r="U969" s="3"/>
      <c r="V969" s="4"/>
      <c r="W969" s="4"/>
      <c r="X969" s="3"/>
    </row>
    <row r="970" spans="1:35" x14ac:dyDescent="0.2">
      <c r="A970" s="1" t="str">
        <f t="shared" si="46"/>
        <v>NZD44215</v>
      </c>
      <c r="B970" s="1" t="s">
        <v>17</v>
      </c>
      <c r="C970" s="2">
        <v>44215</v>
      </c>
      <c r="D970" s="1">
        <v>27997</v>
      </c>
      <c r="E970" s="1">
        <v>12014</v>
      </c>
      <c r="F970" s="1">
        <v>1866</v>
      </c>
      <c r="G970" s="1">
        <v>590</v>
      </c>
      <c r="H970" s="4">
        <v>0.60499999999999998</v>
      </c>
      <c r="I970" s="4">
        <v>0.26</v>
      </c>
      <c r="J970" s="3">
        <f t="shared" si="45"/>
        <v>15983</v>
      </c>
      <c r="K970" s="3"/>
      <c r="Q970" s="2"/>
      <c r="R970" s="3"/>
      <c r="S970" s="3"/>
      <c r="T970" s="3"/>
      <c r="U970" s="3"/>
      <c r="V970" s="4"/>
      <c r="W970" s="4"/>
      <c r="X970" s="3"/>
    </row>
    <row r="971" spans="1:35" x14ac:dyDescent="0.2">
      <c r="A971" s="1" t="str">
        <f t="shared" si="46"/>
        <v>CHF44215</v>
      </c>
      <c r="B971" s="1" t="s">
        <v>18</v>
      </c>
      <c r="C971" s="2">
        <v>44215</v>
      </c>
      <c r="D971" s="1">
        <v>17706</v>
      </c>
      <c r="E971" s="1">
        <v>8286</v>
      </c>
      <c r="F971" s="1">
        <v>-2715</v>
      </c>
      <c r="G971" s="1">
        <v>-160</v>
      </c>
      <c r="H971" s="4">
        <v>0.36499999999999999</v>
      </c>
      <c r="I971" s="4">
        <v>0.17100000000000001</v>
      </c>
      <c r="J971" s="3">
        <f t="shared" si="45"/>
        <v>9420</v>
      </c>
      <c r="K971" s="3"/>
      <c r="Q971" s="2"/>
      <c r="R971" s="3"/>
      <c r="S971" s="3"/>
      <c r="T971" s="3"/>
      <c r="U971" s="3"/>
      <c r="V971" s="4"/>
      <c r="W971" s="4"/>
      <c r="X971" s="3"/>
    </row>
    <row r="972" spans="1:35" x14ac:dyDescent="0.2">
      <c r="A972" s="1" t="str">
        <f t="shared" si="46"/>
        <v>XAU44215</v>
      </c>
      <c r="B972" s="1" t="s">
        <v>19</v>
      </c>
      <c r="C972" s="2">
        <v>44215</v>
      </c>
      <c r="D972" s="1">
        <v>307507</v>
      </c>
      <c r="E972" s="1">
        <v>60869</v>
      </c>
      <c r="F972" s="1">
        <v>-5710</v>
      </c>
      <c r="G972" s="1">
        <v>-6121</v>
      </c>
      <c r="H972" s="4">
        <v>0.56799999999999995</v>
      </c>
      <c r="I972" s="4">
        <v>0.11199999999999999</v>
      </c>
      <c r="J972" s="3">
        <f t="shared" si="45"/>
        <v>246638</v>
      </c>
      <c r="K972" s="3"/>
      <c r="Q972" s="2"/>
      <c r="R972" s="3"/>
      <c r="S972" s="3"/>
      <c r="T972" s="3"/>
      <c r="U972" s="3"/>
      <c r="V972" s="4"/>
      <c r="W972" s="4"/>
      <c r="X972" s="3"/>
    </row>
    <row r="973" spans="1:35" x14ac:dyDescent="0.2">
      <c r="A973" s="1" t="str">
        <f t="shared" si="46"/>
        <v>NAS44215</v>
      </c>
      <c r="B973" s="1" t="s">
        <v>20</v>
      </c>
      <c r="C973" s="2">
        <v>44215</v>
      </c>
      <c r="D973" s="3">
        <v>85676</v>
      </c>
      <c r="E973" s="3">
        <v>54065</v>
      </c>
      <c r="F973" s="3">
        <v>7313</v>
      </c>
      <c r="G973" s="3">
        <v>-3885</v>
      </c>
      <c r="H973" s="4">
        <v>0.36399999999999999</v>
      </c>
      <c r="I973" s="4">
        <v>0.23</v>
      </c>
      <c r="J973" s="3">
        <f t="shared" ref="J973:J1036" si="47">D973-E973</f>
        <v>31611</v>
      </c>
      <c r="K973" s="3"/>
      <c r="Q973" s="2"/>
      <c r="R973" s="3"/>
      <c r="S973" s="3"/>
      <c r="T973" s="3"/>
      <c r="U973" s="3"/>
      <c r="V973" s="4"/>
      <c r="W973" s="4"/>
      <c r="X973" s="3"/>
    </row>
    <row r="974" spans="1:35" x14ac:dyDescent="0.2">
      <c r="A974" s="1" t="str">
        <f t="shared" si="46"/>
        <v>ZAR44215</v>
      </c>
      <c r="B974" s="1" t="s">
        <v>16</v>
      </c>
      <c r="C974" s="2">
        <v>44215</v>
      </c>
      <c r="D974" s="1">
        <v>7516</v>
      </c>
      <c r="E974" s="1">
        <v>2233</v>
      </c>
      <c r="F974" s="1">
        <v>-1226</v>
      </c>
      <c r="G974" s="1">
        <v>-56</v>
      </c>
      <c r="H974" s="4">
        <v>0.71400000000000008</v>
      </c>
      <c r="I974" s="4">
        <v>0.21199999999999999</v>
      </c>
      <c r="J974" s="3">
        <f t="shared" si="47"/>
        <v>5283</v>
      </c>
      <c r="K974" s="3"/>
      <c r="Q974" s="2"/>
      <c r="R974" s="3"/>
      <c r="S974" s="3"/>
      <c r="T974" s="3"/>
      <c r="U974" s="3"/>
      <c r="V974" s="4"/>
      <c r="W974" s="4"/>
      <c r="X974" s="3"/>
    </row>
    <row r="975" spans="1:35" x14ac:dyDescent="0.2">
      <c r="A975" s="1" t="str">
        <f t="shared" si="46"/>
        <v>JPY44208</v>
      </c>
      <c r="B975" s="1" t="s">
        <v>9</v>
      </c>
      <c r="C975" s="2">
        <v>44208</v>
      </c>
      <c r="D975" s="3">
        <v>63857</v>
      </c>
      <c r="E975" s="3">
        <v>13337</v>
      </c>
      <c r="F975" s="3">
        <v>-5306</v>
      </c>
      <c r="G975" s="3">
        <v>-5636</v>
      </c>
      <c r="H975" s="4">
        <v>0.33500000000000002</v>
      </c>
      <c r="I975" s="4">
        <v>7.0000000000000007E-2</v>
      </c>
      <c r="J975" s="3">
        <f t="shared" si="47"/>
        <v>50520</v>
      </c>
      <c r="K975" s="3"/>
      <c r="N975" s="2"/>
      <c r="O975" s="2"/>
      <c r="V975" s="4"/>
      <c r="W975" s="4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x14ac:dyDescent="0.2">
      <c r="A976" s="1" t="str">
        <f t="shared" si="46"/>
        <v>USD44208</v>
      </c>
      <c r="B976" s="1" t="s">
        <v>10</v>
      </c>
      <c r="C976" s="2">
        <v>44208</v>
      </c>
      <c r="D976" s="3">
        <v>13948</v>
      </c>
      <c r="E976" s="3">
        <v>27855</v>
      </c>
      <c r="F976" s="3">
        <v>-941</v>
      </c>
      <c r="G976" s="3">
        <v>-1986</v>
      </c>
      <c r="H976" s="4">
        <v>0.4</v>
      </c>
      <c r="I976" s="4">
        <v>0.79900000000000004</v>
      </c>
      <c r="J976" s="3">
        <f t="shared" si="47"/>
        <v>-13907</v>
      </c>
      <c r="K976" s="3"/>
      <c r="Q976" s="2"/>
      <c r="R976" s="3"/>
      <c r="S976" s="3"/>
      <c r="T976" s="3"/>
      <c r="U976" s="3"/>
      <c r="V976" s="4"/>
      <c r="W976" s="4"/>
      <c r="X976" s="3"/>
    </row>
    <row r="977" spans="1:35" x14ac:dyDescent="0.2">
      <c r="A977" s="1" t="str">
        <f t="shared" ref="A977:A1040" si="48">B977&amp;C977</f>
        <v>CAD44208</v>
      </c>
      <c r="B977" s="1" t="s">
        <v>11</v>
      </c>
      <c r="C977" s="2">
        <v>44208</v>
      </c>
      <c r="D977" s="3">
        <v>43386</v>
      </c>
      <c r="E977" s="3">
        <v>31313</v>
      </c>
      <c r="F977" s="3">
        <v>1826</v>
      </c>
      <c r="G977" s="3">
        <v>4277</v>
      </c>
      <c r="H977" s="4">
        <v>0.27699999999999997</v>
      </c>
      <c r="I977" s="4">
        <v>0.2</v>
      </c>
      <c r="J977" s="3">
        <f t="shared" si="47"/>
        <v>12073</v>
      </c>
      <c r="K977" s="3"/>
      <c r="Q977" s="2"/>
      <c r="R977" s="3"/>
      <c r="S977" s="3"/>
      <c r="T977" s="3"/>
      <c r="U977" s="3"/>
      <c r="V977" s="4"/>
      <c r="W977" s="4"/>
      <c r="X977" s="3"/>
    </row>
    <row r="978" spans="1:35" x14ac:dyDescent="0.2">
      <c r="A978" s="1" t="str">
        <f t="shared" si="48"/>
        <v>AUD44208</v>
      </c>
      <c r="B978" s="1" t="s">
        <v>12</v>
      </c>
      <c r="C978" s="2">
        <v>44208</v>
      </c>
      <c r="D978" s="3">
        <v>60450</v>
      </c>
      <c r="E978" s="3">
        <v>54994</v>
      </c>
      <c r="F978" s="3">
        <v>712</v>
      </c>
      <c r="G978" s="3">
        <v>-8651</v>
      </c>
      <c r="H978" s="4">
        <v>0.41799999999999998</v>
      </c>
      <c r="I978" s="4">
        <v>0.38</v>
      </c>
      <c r="J978" s="3">
        <f t="shared" si="47"/>
        <v>5456</v>
      </c>
      <c r="K978" s="3"/>
      <c r="Q978" s="2"/>
      <c r="R978" s="3"/>
      <c r="S978" s="3"/>
      <c r="T978" s="3"/>
      <c r="U978" s="3"/>
      <c r="V978" s="4"/>
      <c r="W978" s="4"/>
      <c r="X978" s="3"/>
    </row>
    <row r="979" spans="1:35" x14ac:dyDescent="0.2">
      <c r="A979" s="1" t="str">
        <f t="shared" si="48"/>
        <v>EUR44208</v>
      </c>
      <c r="B979" s="1" t="s">
        <v>13</v>
      </c>
      <c r="C979" s="2">
        <v>44208</v>
      </c>
      <c r="D979" s="3">
        <v>228757</v>
      </c>
      <c r="E979" s="3">
        <v>72867</v>
      </c>
      <c r="F979" s="3">
        <v>3925</v>
      </c>
      <c r="G979" s="3">
        <v>-8974</v>
      </c>
      <c r="H979" s="4">
        <v>0.33700000000000002</v>
      </c>
      <c r="I979" s="4">
        <v>0.107</v>
      </c>
      <c r="J979" s="3">
        <f t="shared" si="47"/>
        <v>155890</v>
      </c>
      <c r="K979" s="3"/>
      <c r="Q979" s="2"/>
      <c r="R979" s="3"/>
      <c r="S979" s="3"/>
      <c r="T979" s="3"/>
      <c r="U979" s="3"/>
      <c r="V979" s="4"/>
      <c r="W979" s="4"/>
      <c r="X979" s="3"/>
    </row>
    <row r="980" spans="1:35" x14ac:dyDescent="0.2">
      <c r="A980" s="1" t="str">
        <f t="shared" si="48"/>
        <v>GBP44208</v>
      </c>
      <c r="B980" s="1" t="s">
        <v>14</v>
      </c>
      <c r="C980" s="2">
        <v>44208</v>
      </c>
      <c r="D980" s="3">
        <v>47935</v>
      </c>
      <c r="E980" s="3">
        <v>34993</v>
      </c>
      <c r="F980" s="3">
        <v>12409</v>
      </c>
      <c r="G980" s="3">
        <v>3132</v>
      </c>
      <c r="H980" s="4">
        <v>0.313</v>
      </c>
      <c r="I980" s="4">
        <v>0.22899999999999998</v>
      </c>
      <c r="J980" s="3">
        <f t="shared" si="47"/>
        <v>12942</v>
      </c>
      <c r="K980" s="3"/>
      <c r="Q980" s="2"/>
      <c r="R980" s="3"/>
      <c r="S980" s="3"/>
      <c r="T980" s="3"/>
      <c r="U980" s="3"/>
      <c r="V980" s="4"/>
      <c r="W980" s="4"/>
      <c r="X980" s="3"/>
    </row>
    <row r="981" spans="1:35" x14ac:dyDescent="0.2">
      <c r="A981" s="1" t="str">
        <f t="shared" si="48"/>
        <v>NZD44208</v>
      </c>
      <c r="B981" s="1" t="s">
        <v>17</v>
      </c>
      <c r="C981" s="2">
        <v>44208</v>
      </c>
      <c r="D981" s="1">
        <v>26131</v>
      </c>
      <c r="E981" s="1">
        <v>11424</v>
      </c>
      <c r="F981" s="1">
        <v>-421</v>
      </c>
      <c r="G981" s="1">
        <v>-3132</v>
      </c>
      <c r="H981" s="4">
        <v>0.58399999999999996</v>
      </c>
      <c r="I981" s="4">
        <v>0.255</v>
      </c>
      <c r="J981" s="3">
        <f t="shared" si="47"/>
        <v>14707</v>
      </c>
      <c r="K981" s="3"/>
      <c r="Q981" s="2"/>
      <c r="R981" s="3"/>
      <c r="S981" s="3"/>
      <c r="T981" s="3"/>
      <c r="U981" s="3"/>
      <c r="V981" s="4"/>
      <c r="W981" s="4"/>
      <c r="X981" s="3"/>
    </row>
    <row r="982" spans="1:35" x14ac:dyDescent="0.2">
      <c r="A982" s="1" t="str">
        <f t="shared" si="48"/>
        <v>CHF44208</v>
      </c>
      <c r="B982" s="1" t="s">
        <v>18</v>
      </c>
      <c r="C982" s="2">
        <v>44208</v>
      </c>
      <c r="D982" s="1">
        <v>20421</v>
      </c>
      <c r="E982" s="1">
        <v>8446</v>
      </c>
      <c r="F982" s="1">
        <v>3035</v>
      </c>
      <c r="G982" s="1">
        <v>432</v>
      </c>
      <c r="H982" s="4">
        <v>0.40700000000000003</v>
      </c>
      <c r="I982" s="4">
        <v>0.16800000000000001</v>
      </c>
      <c r="J982" s="3">
        <f t="shared" si="47"/>
        <v>11975</v>
      </c>
      <c r="K982" s="3"/>
      <c r="Q982" s="2"/>
      <c r="R982" s="3"/>
      <c r="S982" s="3"/>
      <c r="T982" s="3"/>
      <c r="U982" s="3"/>
      <c r="V982" s="4"/>
      <c r="W982" s="4"/>
      <c r="X982" s="3"/>
    </row>
    <row r="983" spans="1:35" x14ac:dyDescent="0.2">
      <c r="A983" s="1" t="str">
        <f t="shared" si="48"/>
        <v>XAU44208</v>
      </c>
      <c r="B983" s="1" t="s">
        <v>19</v>
      </c>
      <c r="C983" s="2">
        <v>44208</v>
      </c>
      <c r="D983" s="1">
        <v>313217</v>
      </c>
      <c r="E983" s="1">
        <v>66990</v>
      </c>
      <c r="F983" s="1">
        <v>-36729</v>
      </c>
      <c r="G983" s="1">
        <v>-3638</v>
      </c>
      <c r="H983" s="4">
        <v>0.56399999999999995</v>
      </c>
      <c r="I983" s="4">
        <v>0.121</v>
      </c>
      <c r="J983" s="3">
        <f t="shared" si="47"/>
        <v>246227</v>
      </c>
      <c r="K983" s="3"/>
      <c r="Q983" s="2"/>
      <c r="R983" s="3"/>
      <c r="S983" s="3"/>
      <c r="T983" s="3"/>
      <c r="U983" s="3"/>
      <c r="V983" s="4"/>
      <c r="W983" s="4"/>
      <c r="X983" s="3"/>
    </row>
    <row r="984" spans="1:35" x14ac:dyDescent="0.2">
      <c r="A984" s="1" t="str">
        <f t="shared" si="48"/>
        <v>NAS44208</v>
      </c>
      <c r="B984" s="1" t="s">
        <v>20</v>
      </c>
      <c r="C984" s="2">
        <v>44208</v>
      </c>
      <c r="D984" s="3">
        <v>78363</v>
      </c>
      <c r="E984" s="3">
        <v>57950</v>
      </c>
      <c r="F984" s="3">
        <v>6034</v>
      </c>
      <c r="G984" s="3">
        <v>11404</v>
      </c>
      <c r="H984" s="4">
        <v>0.33700000000000002</v>
      </c>
      <c r="I984" s="4">
        <v>0.249</v>
      </c>
      <c r="J984" s="3">
        <f t="shared" si="47"/>
        <v>20413</v>
      </c>
      <c r="K984" s="3"/>
      <c r="Q984" s="2"/>
      <c r="R984" s="3"/>
      <c r="S984" s="3"/>
      <c r="T984" s="3"/>
      <c r="U984" s="3"/>
      <c r="V984" s="4"/>
      <c r="W984" s="4"/>
      <c r="X984" s="3"/>
    </row>
    <row r="985" spans="1:35" x14ac:dyDescent="0.2">
      <c r="A985" s="1" t="str">
        <f t="shared" si="48"/>
        <v>ZAR44208</v>
      </c>
      <c r="B985" s="1" t="s">
        <v>16</v>
      </c>
      <c r="C985" s="2">
        <v>44208</v>
      </c>
      <c r="D985" s="1">
        <v>8742</v>
      </c>
      <c r="E985" s="1">
        <v>2289</v>
      </c>
      <c r="F985" s="1">
        <v>-1531</v>
      </c>
      <c r="G985" s="1">
        <v>-364</v>
      </c>
      <c r="H985" s="4">
        <v>0.78</v>
      </c>
      <c r="I985" s="4">
        <v>0.20399999999999999</v>
      </c>
      <c r="J985" s="3">
        <f t="shared" si="47"/>
        <v>6453</v>
      </c>
      <c r="K985" s="3"/>
      <c r="Q985" s="2"/>
      <c r="R985" s="3"/>
      <c r="S985" s="3"/>
      <c r="T985" s="3"/>
      <c r="U985" s="3"/>
      <c r="V985" s="4"/>
      <c r="W985" s="4"/>
      <c r="X985" s="3"/>
    </row>
    <row r="986" spans="1:35" x14ac:dyDescent="0.2">
      <c r="A986" s="1" t="str">
        <f t="shared" si="48"/>
        <v>JPY44201</v>
      </c>
      <c r="B986" s="1" t="s">
        <v>9</v>
      </c>
      <c r="C986" s="2">
        <v>44201</v>
      </c>
      <c r="D986" s="3">
        <v>69163</v>
      </c>
      <c r="E986" s="3">
        <v>18973</v>
      </c>
      <c r="F986" s="3">
        <v>5586</v>
      </c>
      <c r="G986" s="3">
        <v>2746</v>
      </c>
      <c r="H986" s="4">
        <v>0.33399999999999996</v>
      </c>
      <c r="I986" s="4">
        <v>9.1999999999999998E-2</v>
      </c>
      <c r="J986" s="3">
        <f t="shared" si="47"/>
        <v>50190</v>
      </c>
      <c r="K986" s="3"/>
      <c r="N986" s="2"/>
      <c r="O986" s="2"/>
      <c r="V986" s="4"/>
      <c r="W986" s="4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x14ac:dyDescent="0.2">
      <c r="A987" s="1" t="str">
        <f t="shared" si="48"/>
        <v>USD44201</v>
      </c>
      <c r="B987" s="1" t="s">
        <v>10</v>
      </c>
      <c r="C987" s="2">
        <v>44201</v>
      </c>
      <c r="D987" s="3">
        <v>14889</v>
      </c>
      <c r="E987" s="3">
        <v>29841</v>
      </c>
      <c r="F987" s="3">
        <v>279</v>
      </c>
      <c r="G987" s="3">
        <v>674</v>
      </c>
      <c r="H987" s="4">
        <v>0.39600000000000002</v>
      </c>
      <c r="I987" s="4">
        <v>0.79400000000000004</v>
      </c>
      <c r="J987" s="3">
        <f t="shared" si="47"/>
        <v>-14952</v>
      </c>
      <c r="K987" s="3"/>
      <c r="Q987" s="2"/>
      <c r="R987" s="3"/>
      <c r="S987" s="3"/>
      <c r="T987" s="3"/>
      <c r="U987" s="3"/>
      <c r="V987" s="4"/>
      <c r="W987" s="4"/>
      <c r="X987" s="3"/>
    </row>
    <row r="988" spans="1:35" x14ac:dyDescent="0.2">
      <c r="A988" s="1" t="str">
        <f t="shared" si="48"/>
        <v>CAD44201</v>
      </c>
      <c r="B988" s="1" t="s">
        <v>11</v>
      </c>
      <c r="C988" s="2">
        <v>44201</v>
      </c>
      <c r="D988" s="3">
        <v>41560</v>
      </c>
      <c r="E988" s="3">
        <v>27036</v>
      </c>
      <c r="F988" s="3">
        <v>-618</v>
      </c>
      <c r="G988" s="3">
        <v>226</v>
      </c>
      <c r="H988" s="4">
        <v>0.26600000000000001</v>
      </c>
      <c r="I988" s="4">
        <v>0.17300000000000001</v>
      </c>
      <c r="J988" s="3">
        <f t="shared" si="47"/>
        <v>14524</v>
      </c>
      <c r="K988" s="3"/>
      <c r="Q988" s="2"/>
      <c r="R988" s="3"/>
      <c r="S988" s="3"/>
      <c r="T988" s="3"/>
      <c r="U988" s="3"/>
      <c r="V988" s="4"/>
      <c r="W988" s="4"/>
      <c r="X988" s="3"/>
    </row>
    <row r="989" spans="1:35" x14ac:dyDescent="0.2">
      <c r="A989" s="1" t="str">
        <f t="shared" si="48"/>
        <v>AUD44201</v>
      </c>
      <c r="B989" s="1" t="s">
        <v>12</v>
      </c>
      <c r="C989" s="2">
        <v>44201</v>
      </c>
      <c r="D989" s="3">
        <v>59738</v>
      </c>
      <c r="E989" s="3">
        <v>63645</v>
      </c>
      <c r="F989" s="3">
        <v>5911</v>
      </c>
      <c r="G989" s="3">
        <v>3312</v>
      </c>
      <c r="H989" s="4">
        <v>0.40899999999999997</v>
      </c>
      <c r="I989" s="4">
        <v>0.436</v>
      </c>
      <c r="J989" s="3">
        <f t="shared" si="47"/>
        <v>-3907</v>
      </c>
      <c r="K989" s="3"/>
      <c r="Q989" s="2"/>
      <c r="R989" s="3"/>
      <c r="S989" s="3"/>
      <c r="T989" s="3"/>
      <c r="U989" s="3"/>
      <c r="V989" s="4"/>
      <c r="W989" s="4"/>
      <c r="X989" s="3"/>
    </row>
    <row r="990" spans="1:35" x14ac:dyDescent="0.2">
      <c r="A990" s="1" t="str">
        <f t="shared" si="48"/>
        <v>EUR44201</v>
      </c>
      <c r="B990" s="1" t="s">
        <v>13</v>
      </c>
      <c r="C990" s="2">
        <v>44201</v>
      </c>
      <c r="D990" s="3">
        <v>224832</v>
      </c>
      <c r="E990" s="3">
        <v>81841</v>
      </c>
      <c r="F990" s="3">
        <v>1984</v>
      </c>
      <c r="G990" s="3">
        <v>2069</v>
      </c>
      <c r="H990" s="4">
        <v>0.33399999999999996</v>
      </c>
      <c r="I990" s="4">
        <v>0.122</v>
      </c>
      <c r="J990" s="3">
        <f t="shared" si="47"/>
        <v>142991</v>
      </c>
      <c r="K990" s="3"/>
      <c r="Q990" s="2"/>
      <c r="R990" s="3"/>
      <c r="S990" s="3"/>
      <c r="T990" s="3"/>
      <c r="U990" s="3"/>
      <c r="V990" s="4"/>
      <c r="W990" s="4"/>
      <c r="X990" s="3"/>
    </row>
    <row r="991" spans="1:35" x14ac:dyDescent="0.2">
      <c r="A991" s="1" t="str">
        <f t="shared" si="48"/>
        <v>GBP44201</v>
      </c>
      <c r="B991" s="1" t="s">
        <v>14</v>
      </c>
      <c r="C991" s="2">
        <v>44201</v>
      </c>
      <c r="D991" s="3">
        <v>35526</v>
      </c>
      <c r="E991" s="3">
        <v>31861</v>
      </c>
      <c r="F991" s="3">
        <v>-209</v>
      </c>
      <c r="G991" s="3">
        <v>958</v>
      </c>
      <c r="H991" s="4">
        <v>0.248</v>
      </c>
      <c r="I991" s="4">
        <v>0.222</v>
      </c>
      <c r="J991" s="3">
        <f t="shared" si="47"/>
        <v>3665</v>
      </c>
      <c r="K991" s="3"/>
      <c r="Q991" s="2"/>
      <c r="R991" s="3"/>
      <c r="S991" s="3"/>
      <c r="T991" s="3"/>
      <c r="U991" s="3"/>
      <c r="V991" s="4"/>
      <c r="W991" s="4"/>
      <c r="X991" s="3"/>
    </row>
    <row r="992" spans="1:35" x14ac:dyDescent="0.2">
      <c r="A992" s="1" t="str">
        <f t="shared" si="48"/>
        <v>NZD44201</v>
      </c>
      <c r="B992" s="1" t="s">
        <v>17</v>
      </c>
      <c r="C992" s="2">
        <v>44201</v>
      </c>
      <c r="D992" s="1">
        <v>26552</v>
      </c>
      <c r="E992" s="1">
        <v>14556</v>
      </c>
      <c r="F992" s="1">
        <v>-1287</v>
      </c>
      <c r="G992" s="1">
        <v>-749</v>
      </c>
      <c r="H992" s="4">
        <v>0.56299999999999994</v>
      </c>
      <c r="I992" s="4">
        <v>0.308</v>
      </c>
      <c r="J992" s="3">
        <f t="shared" si="47"/>
        <v>11996</v>
      </c>
      <c r="K992" s="3"/>
      <c r="Q992" s="2"/>
      <c r="R992" s="3"/>
      <c r="S992" s="3"/>
      <c r="T992" s="3"/>
      <c r="U992" s="3"/>
      <c r="V992" s="4"/>
      <c r="W992" s="4"/>
      <c r="X992" s="3"/>
    </row>
    <row r="993" spans="1:35" x14ac:dyDescent="0.2">
      <c r="A993" s="1" t="str">
        <f t="shared" si="48"/>
        <v>CHF44201</v>
      </c>
      <c r="B993" s="1" t="s">
        <v>18</v>
      </c>
      <c r="C993" s="2">
        <v>44201</v>
      </c>
      <c r="D993" s="1">
        <v>17386</v>
      </c>
      <c r="E993" s="1">
        <v>8014</v>
      </c>
      <c r="F993" s="1">
        <v>-4110</v>
      </c>
      <c r="G993" s="1">
        <v>-1695</v>
      </c>
      <c r="H993" s="4">
        <v>0.35499999999999998</v>
      </c>
      <c r="I993" s="4">
        <v>0.16300000000000001</v>
      </c>
      <c r="J993" s="3">
        <f t="shared" si="47"/>
        <v>9372</v>
      </c>
      <c r="K993" s="3"/>
      <c r="Q993" s="2"/>
      <c r="R993" s="3"/>
      <c r="S993" s="3"/>
      <c r="T993" s="3"/>
      <c r="U993" s="3"/>
      <c r="V993" s="4"/>
      <c r="W993" s="4"/>
      <c r="X993" s="3"/>
    </row>
    <row r="994" spans="1:35" x14ac:dyDescent="0.2">
      <c r="A994" s="1" t="str">
        <f t="shared" si="48"/>
        <v>XAU44201</v>
      </c>
      <c r="B994" s="1" t="s">
        <v>19</v>
      </c>
      <c r="C994" s="2">
        <v>44201</v>
      </c>
      <c r="D994" s="1">
        <v>349946</v>
      </c>
      <c r="E994" s="1">
        <v>70628</v>
      </c>
      <c r="F994" s="1">
        <v>8134</v>
      </c>
      <c r="G994" s="1">
        <v>-2312</v>
      </c>
      <c r="H994" s="4">
        <v>0.61499999999999999</v>
      </c>
      <c r="I994" s="4">
        <v>0.124</v>
      </c>
      <c r="J994" s="3">
        <f t="shared" si="47"/>
        <v>279318</v>
      </c>
      <c r="K994" s="3"/>
      <c r="Q994" s="2"/>
      <c r="R994" s="3"/>
      <c r="S994" s="3"/>
      <c r="T994" s="3"/>
      <c r="U994" s="3"/>
      <c r="V994" s="4"/>
      <c r="W994" s="4"/>
      <c r="X994" s="3"/>
    </row>
    <row r="995" spans="1:35" x14ac:dyDescent="0.2">
      <c r="A995" s="1" t="str">
        <f t="shared" si="48"/>
        <v>NAS44201</v>
      </c>
      <c r="B995" s="1" t="s">
        <v>20</v>
      </c>
      <c r="C995" s="2">
        <v>44201</v>
      </c>
      <c r="D995" s="3">
        <v>72329</v>
      </c>
      <c r="E995" s="3">
        <v>46546</v>
      </c>
      <c r="F995" s="3">
        <v>1627</v>
      </c>
      <c r="G995" s="3">
        <v>-4359</v>
      </c>
      <c r="H995" s="4">
        <v>0.32700000000000001</v>
      </c>
      <c r="I995" s="4">
        <v>0.21100000000000002</v>
      </c>
      <c r="J995" s="3">
        <f t="shared" si="47"/>
        <v>25783</v>
      </c>
      <c r="K995" s="3"/>
      <c r="Q995" s="2"/>
      <c r="R995" s="3"/>
      <c r="S995" s="3"/>
      <c r="T995" s="3"/>
      <c r="U995" s="3"/>
      <c r="V995" s="4"/>
      <c r="W995" s="4"/>
      <c r="X995" s="3"/>
    </row>
    <row r="996" spans="1:35" x14ac:dyDescent="0.2">
      <c r="A996" s="1" t="str">
        <f t="shared" si="48"/>
        <v>ZAR44201</v>
      </c>
      <c r="B996" s="1" t="s">
        <v>16</v>
      </c>
      <c r="C996" s="2">
        <v>44201</v>
      </c>
      <c r="D996" s="1">
        <v>10273</v>
      </c>
      <c r="E996" s="1">
        <v>2653</v>
      </c>
      <c r="F996" s="1">
        <v>508</v>
      </c>
      <c r="G996" s="1">
        <v>265</v>
      </c>
      <c r="H996" s="4">
        <v>0.83700000000000008</v>
      </c>
      <c r="I996" s="4">
        <v>0.21600000000000003</v>
      </c>
      <c r="J996" s="3">
        <f t="shared" si="47"/>
        <v>7620</v>
      </c>
      <c r="K996" s="3"/>
      <c r="Q996" s="2"/>
      <c r="R996" s="3"/>
      <c r="S996" s="3"/>
      <c r="T996" s="3"/>
      <c r="U996" s="3"/>
      <c r="V996" s="4"/>
      <c r="W996" s="4"/>
      <c r="X996" s="3"/>
    </row>
    <row r="997" spans="1:35" x14ac:dyDescent="0.2">
      <c r="A997" s="1" t="str">
        <f t="shared" si="48"/>
        <v>JPY44194</v>
      </c>
      <c r="B997" s="1" t="s">
        <v>9</v>
      </c>
      <c r="C997" s="2">
        <v>44194</v>
      </c>
      <c r="D997" s="3">
        <v>63577</v>
      </c>
      <c r="E997" s="3">
        <v>16227</v>
      </c>
      <c r="F997" s="3">
        <v>-3393</v>
      </c>
      <c r="G997" s="3">
        <v>-4650</v>
      </c>
      <c r="H997" s="4">
        <v>0.32700000000000001</v>
      </c>
      <c r="I997" s="4">
        <v>8.3000000000000004E-2</v>
      </c>
      <c r="J997" s="3">
        <f t="shared" si="47"/>
        <v>47350</v>
      </c>
      <c r="K997" s="3"/>
      <c r="N997" s="2"/>
      <c r="O997" s="2"/>
      <c r="V997" s="4"/>
      <c r="W997" s="4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x14ac:dyDescent="0.2">
      <c r="A998" s="1" t="str">
        <f t="shared" si="48"/>
        <v>USD44194</v>
      </c>
      <c r="B998" s="1" t="s">
        <v>10</v>
      </c>
      <c r="C998" s="2">
        <v>44194</v>
      </c>
      <c r="D998" s="3">
        <v>14610</v>
      </c>
      <c r="E998" s="3">
        <v>29167</v>
      </c>
      <c r="F998" s="3">
        <v>1106</v>
      </c>
      <c r="G998" s="3">
        <v>788</v>
      </c>
      <c r="H998" s="4">
        <v>0.40600000000000003</v>
      </c>
      <c r="I998" s="4">
        <v>0.81099999999999994</v>
      </c>
      <c r="J998" s="3">
        <f t="shared" si="47"/>
        <v>-14557</v>
      </c>
      <c r="K998" s="3"/>
      <c r="Q998" s="2"/>
      <c r="R998" s="3"/>
      <c r="S998" s="3"/>
      <c r="T998" s="3"/>
      <c r="U998" s="3"/>
      <c r="V998" s="4"/>
      <c r="W998" s="4"/>
      <c r="X998" s="3"/>
    </row>
    <row r="999" spans="1:35" x14ac:dyDescent="0.2">
      <c r="A999" s="1" t="str">
        <f t="shared" si="48"/>
        <v>CAD44194</v>
      </c>
      <c r="B999" s="1" t="s">
        <v>11</v>
      </c>
      <c r="C999" s="2">
        <v>44194</v>
      </c>
      <c r="D999" s="3">
        <v>42178</v>
      </c>
      <c r="E999" s="3">
        <v>26810</v>
      </c>
      <c r="F999" s="3">
        <v>-1020</v>
      </c>
      <c r="G999" s="3">
        <v>-6303</v>
      </c>
      <c r="H999" s="4">
        <v>0.27300000000000002</v>
      </c>
      <c r="I999" s="4">
        <v>0.17399999999999999</v>
      </c>
      <c r="J999" s="3">
        <f t="shared" si="47"/>
        <v>15368</v>
      </c>
      <c r="K999" s="3"/>
      <c r="Q999" s="2"/>
      <c r="R999" s="3"/>
      <c r="S999" s="3"/>
      <c r="T999" s="3"/>
      <c r="U999" s="3"/>
      <c r="V999" s="4"/>
      <c r="W999" s="4"/>
      <c r="X999" s="3"/>
    </row>
    <row r="1000" spans="1:35" x14ac:dyDescent="0.2">
      <c r="A1000" s="1" t="str">
        <f t="shared" si="48"/>
        <v>AUD44194</v>
      </c>
      <c r="B1000" s="1" t="s">
        <v>12</v>
      </c>
      <c r="C1000" s="2">
        <v>44194</v>
      </c>
      <c r="D1000" s="3">
        <v>53827</v>
      </c>
      <c r="E1000" s="3">
        <v>60333</v>
      </c>
      <c r="F1000" s="3">
        <v>504</v>
      </c>
      <c r="G1000" s="3">
        <v>2591</v>
      </c>
      <c r="H1000" s="4">
        <v>0.38900000000000001</v>
      </c>
      <c r="I1000" s="4">
        <v>0.436</v>
      </c>
      <c r="J1000" s="3">
        <f t="shared" si="47"/>
        <v>-6506</v>
      </c>
      <c r="K1000" s="3"/>
      <c r="Q1000" s="2"/>
      <c r="R1000" s="3"/>
      <c r="S1000" s="3"/>
      <c r="T1000" s="3"/>
      <c r="U1000" s="3"/>
      <c r="V1000" s="4"/>
      <c r="W1000" s="4"/>
      <c r="X1000" s="3"/>
    </row>
    <row r="1001" spans="1:35" x14ac:dyDescent="0.2">
      <c r="A1001" s="1" t="str">
        <f t="shared" si="48"/>
        <v>EUR44194</v>
      </c>
      <c r="B1001" s="1" t="s">
        <v>13</v>
      </c>
      <c r="C1001" s="2">
        <v>44194</v>
      </c>
      <c r="D1001" s="3">
        <v>222848</v>
      </c>
      <c r="E1001" s="3">
        <v>79772</v>
      </c>
      <c r="F1001" s="3">
        <v>405</v>
      </c>
      <c r="G1001" s="3">
        <v>1231</v>
      </c>
      <c r="H1001" s="4">
        <v>0.33200000000000002</v>
      </c>
      <c r="I1001" s="4">
        <v>0.11900000000000001</v>
      </c>
      <c r="J1001" s="3">
        <f t="shared" si="47"/>
        <v>143076</v>
      </c>
      <c r="K1001" s="3"/>
      <c r="Q1001" s="2"/>
      <c r="R1001" s="3"/>
      <c r="S1001" s="3"/>
      <c r="T1001" s="3"/>
      <c r="U1001" s="3"/>
      <c r="V1001" s="4"/>
      <c r="W1001" s="4"/>
      <c r="X1001" s="3"/>
    </row>
    <row r="1002" spans="1:35" x14ac:dyDescent="0.2">
      <c r="A1002" s="1" t="str">
        <f t="shared" si="48"/>
        <v>GBP44194</v>
      </c>
      <c r="B1002" s="1" t="s">
        <v>14</v>
      </c>
      <c r="C1002" s="2">
        <v>44194</v>
      </c>
      <c r="D1002" s="3">
        <v>35735</v>
      </c>
      <c r="E1002" s="3">
        <v>30903</v>
      </c>
      <c r="F1002" s="3">
        <v>-1815</v>
      </c>
      <c r="G1002" s="3">
        <v>-615</v>
      </c>
      <c r="H1002" s="4">
        <v>0.255</v>
      </c>
      <c r="I1002" s="4">
        <v>0.221</v>
      </c>
      <c r="J1002" s="3">
        <f t="shared" si="47"/>
        <v>4832</v>
      </c>
      <c r="K1002" s="3"/>
      <c r="Q1002" s="2"/>
      <c r="R1002" s="3"/>
      <c r="S1002" s="3"/>
      <c r="T1002" s="3"/>
      <c r="U1002" s="3"/>
      <c r="V1002" s="4"/>
      <c r="W1002" s="4"/>
      <c r="X1002" s="3"/>
    </row>
    <row r="1003" spans="1:35" x14ac:dyDescent="0.2">
      <c r="A1003" s="1" t="str">
        <f t="shared" si="48"/>
        <v>NZD44194</v>
      </c>
      <c r="B1003" s="1" t="s">
        <v>17</v>
      </c>
      <c r="C1003" s="2">
        <v>44194</v>
      </c>
      <c r="D1003" s="3">
        <v>27839</v>
      </c>
      <c r="E1003" s="3">
        <v>15305</v>
      </c>
      <c r="F1003" s="3">
        <v>-871</v>
      </c>
      <c r="G1003" s="3">
        <v>249</v>
      </c>
      <c r="H1003" s="4">
        <v>0.58099999999999996</v>
      </c>
      <c r="I1003" s="4">
        <v>0.31900000000000001</v>
      </c>
      <c r="J1003" s="3">
        <f t="shared" si="47"/>
        <v>12534</v>
      </c>
      <c r="K1003" s="3"/>
      <c r="Q1003" s="2"/>
      <c r="R1003" s="3"/>
      <c r="S1003" s="3"/>
      <c r="T1003" s="3"/>
      <c r="U1003" s="3"/>
      <c r="V1003" s="4"/>
      <c r="W1003" s="4"/>
      <c r="X1003" s="3"/>
    </row>
    <row r="1004" spans="1:35" x14ac:dyDescent="0.2">
      <c r="A1004" s="1" t="str">
        <f t="shared" si="48"/>
        <v>CHF44194</v>
      </c>
      <c r="B1004" s="1" t="s">
        <v>18</v>
      </c>
      <c r="C1004" s="2">
        <v>44194</v>
      </c>
      <c r="D1004" s="3">
        <v>21496</v>
      </c>
      <c r="E1004" s="3">
        <v>9709</v>
      </c>
      <c r="F1004" s="3">
        <v>-1790</v>
      </c>
      <c r="G1004" s="3">
        <v>-2333</v>
      </c>
      <c r="H1004" s="4">
        <v>0.41</v>
      </c>
      <c r="I1004" s="4">
        <v>0.185</v>
      </c>
      <c r="J1004" s="3">
        <f t="shared" si="47"/>
        <v>11787</v>
      </c>
      <c r="K1004" s="3"/>
      <c r="Q1004" s="2"/>
      <c r="R1004" s="3"/>
      <c r="S1004" s="3"/>
      <c r="T1004" s="3"/>
      <c r="U1004" s="3"/>
      <c r="V1004" s="4"/>
      <c r="W1004" s="4"/>
      <c r="X1004" s="3"/>
    </row>
    <row r="1005" spans="1:35" x14ac:dyDescent="0.2">
      <c r="A1005" s="1" t="str">
        <f t="shared" si="48"/>
        <v>XAU44194</v>
      </c>
      <c r="B1005" s="1" t="s">
        <v>19</v>
      </c>
      <c r="C1005" s="2">
        <v>44194</v>
      </c>
      <c r="D1005" s="3">
        <v>341812</v>
      </c>
      <c r="E1005" s="3">
        <v>72940</v>
      </c>
      <c r="F1005" s="3">
        <v>-8058</v>
      </c>
      <c r="G1005" s="3">
        <v>1266</v>
      </c>
      <c r="H1005" s="4">
        <v>0.61399999999999999</v>
      </c>
      <c r="I1005" s="4">
        <v>0.13100000000000001</v>
      </c>
      <c r="J1005" s="3">
        <f t="shared" si="47"/>
        <v>268872</v>
      </c>
      <c r="K1005" s="3"/>
      <c r="Q1005" s="2"/>
      <c r="R1005" s="3"/>
      <c r="S1005" s="3"/>
      <c r="T1005" s="3"/>
      <c r="U1005" s="3"/>
      <c r="V1005" s="4"/>
      <c r="W1005" s="4"/>
      <c r="X1005" s="3"/>
    </row>
    <row r="1006" spans="1:35" x14ac:dyDescent="0.2">
      <c r="A1006" s="1" t="str">
        <f t="shared" si="48"/>
        <v>NAS44194</v>
      </c>
      <c r="B1006" s="1" t="s">
        <v>20</v>
      </c>
      <c r="C1006" s="2">
        <v>44194</v>
      </c>
      <c r="D1006" s="3">
        <v>70702</v>
      </c>
      <c r="E1006" s="3">
        <v>50905</v>
      </c>
      <c r="F1006" s="3">
        <v>391</v>
      </c>
      <c r="G1006" s="3">
        <v>11791</v>
      </c>
      <c r="H1006" s="4">
        <v>0.32600000000000001</v>
      </c>
      <c r="I1006" s="4">
        <v>0.23499999999999999</v>
      </c>
      <c r="J1006" s="3">
        <f t="shared" si="47"/>
        <v>19797</v>
      </c>
      <c r="K1006" s="3"/>
      <c r="Q1006" s="2"/>
      <c r="R1006" s="3"/>
      <c r="S1006" s="3"/>
      <c r="T1006" s="3"/>
      <c r="U1006" s="3"/>
      <c r="V1006" s="4"/>
      <c r="W1006" s="4"/>
      <c r="X1006" s="3"/>
    </row>
    <row r="1007" spans="1:35" x14ac:dyDescent="0.2">
      <c r="A1007" s="1" t="str">
        <f t="shared" si="48"/>
        <v>ZAR44194</v>
      </c>
      <c r="B1007" s="1" t="s">
        <v>16</v>
      </c>
      <c r="C1007" s="2">
        <v>44194</v>
      </c>
      <c r="D1007" s="3">
        <v>9765</v>
      </c>
      <c r="E1007" s="3">
        <v>2388</v>
      </c>
      <c r="F1007" s="3">
        <v>200</v>
      </c>
      <c r="G1007" s="3">
        <v>300</v>
      </c>
      <c r="H1007" s="4">
        <v>0.83499999999999996</v>
      </c>
      <c r="I1007" s="4">
        <v>0.20399999999999999</v>
      </c>
      <c r="J1007" s="3">
        <f t="shared" si="47"/>
        <v>7377</v>
      </c>
      <c r="K1007" s="3"/>
      <c r="Q1007" s="2"/>
      <c r="R1007" s="3"/>
      <c r="S1007" s="3"/>
      <c r="T1007" s="3"/>
      <c r="U1007" s="3"/>
      <c r="V1007" s="4"/>
      <c r="W1007" s="4"/>
      <c r="X1007" s="3"/>
    </row>
    <row r="1008" spans="1:35" x14ac:dyDescent="0.2">
      <c r="A1008" s="1" t="str">
        <f t="shared" si="48"/>
        <v>JPY44186</v>
      </c>
      <c r="B1008" s="1" t="s">
        <v>9</v>
      </c>
      <c r="C1008" s="2">
        <v>44186</v>
      </c>
      <c r="D1008" s="3">
        <v>66970</v>
      </c>
      <c r="E1008" s="3">
        <v>20877</v>
      </c>
      <c r="F1008" s="3">
        <v>1594</v>
      </c>
      <c r="G1008" s="3">
        <v>-536</v>
      </c>
      <c r="H1008" s="4">
        <v>0.34</v>
      </c>
      <c r="I1008" s="4">
        <v>0.106</v>
      </c>
      <c r="J1008" s="3">
        <f t="shared" si="47"/>
        <v>46093</v>
      </c>
      <c r="K1008" s="3"/>
      <c r="N1008" s="2"/>
      <c r="O1008" s="2"/>
      <c r="V1008" s="4"/>
      <c r="W1008" s="4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</row>
    <row r="1009" spans="1:35" x14ac:dyDescent="0.2">
      <c r="A1009" s="1" t="str">
        <f t="shared" si="48"/>
        <v>USD44186</v>
      </c>
      <c r="B1009" s="1" t="s">
        <v>10</v>
      </c>
      <c r="C1009" s="2">
        <v>44186</v>
      </c>
      <c r="D1009" s="3">
        <v>13504</v>
      </c>
      <c r="E1009" s="3">
        <v>28379</v>
      </c>
      <c r="F1009" s="3">
        <v>-1205</v>
      </c>
      <c r="G1009" s="3">
        <v>-386</v>
      </c>
      <c r="H1009" s="4">
        <v>0.38900000000000001</v>
      </c>
      <c r="I1009" s="4">
        <v>0.81700000000000006</v>
      </c>
      <c r="J1009" s="3">
        <f t="shared" si="47"/>
        <v>-14875</v>
      </c>
      <c r="K1009" s="3"/>
      <c r="Q1009" s="2"/>
      <c r="R1009" s="3"/>
      <c r="S1009" s="3"/>
      <c r="T1009" s="3"/>
      <c r="U1009" s="3"/>
      <c r="V1009" s="4"/>
      <c r="W1009" s="4"/>
      <c r="X1009" s="3"/>
    </row>
    <row r="1010" spans="1:35" x14ac:dyDescent="0.2">
      <c r="A1010" s="1" t="str">
        <f t="shared" si="48"/>
        <v>CAD44186</v>
      </c>
      <c r="B1010" s="1" t="s">
        <v>11</v>
      </c>
      <c r="C1010" s="2">
        <v>44186</v>
      </c>
      <c r="D1010" s="3">
        <v>43198</v>
      </c>
      <c r="E1010" s="3">
        <v>33113</v>
      </c>
      <c r="F1010" s="3">
        <v>3342</v>
      </c>
      <c r="G1010" s="3">
        <v>-22459</v>
      </c>
      <c r="H1010" s="4">
        <v>0.27600000000000002</v>
      </c>
      <c r="I1010" s="4">
        <v>0.21100000000000002</v>
      </c>
      <c r="J1010" s="3">
        <f t="shared" si="47"/>
        <v>10085</v>
      </c>
      <c r="K1010" s="3"/>
      <c r="Q1010" s="2"/>
      <c r="R1010" s="3"/>
      <c r="S1010" s="3"/>
      <c r="T1010" s="3"/>
      <c r="U1010" s="3"/>
      <c r="V1010" s="4"/>
      <c r="W1010" s="4"/>
      <c r="X1010" s="3"/>
    </row>
    <row r="1011" spans="1:35" x14ac:dyDescent="0.2">
      <c r="A1011" s="1" t="str">
        <f t="shared" si="48"/>
        <v>AUD44186</v>
      </c>
      <c r="B1011" s="1" t="s">
        <v>12</v>
      </c>
      <c r="C1011" s="2">
        <v>44186</v>
      </c>
      <c r="D1011" s="3">
        <v>53323</v>
      </c>
      <c r="E1011" s="3">
        <v>57742</v>
      </c>
      <c r="F1011" s="3">
        <v>7537</v>
      </c>
      <c r="G1011" s="3">
        <v>2631</v>
      </c>
      <c r="H1011" s="4">
        <v>0.39200000000000002</v>
      </c>
      <c r="I1011" s="4">
        <v>0.42499999999999999</v>
      </c>
      <c r="J1011" s="3">
        <f t="shared" si="47"/>
        <v>-4419</v>
      </c>
      <c r="K1011" s="3"/>
      <c r="Q1011" s="2"/>
      <c r="R1011" s="3"/>
      <c r="S1011" s="3"/>
      <c r="T1011" s="3"/>
      <c r="U1011" s="3"/>
      <c r="V1011" s="4"/>
      <c r="W1011" s="4"/>
      <c r="X1011" s="3"/>
    </row>
    <row r="1012" spans="1:35" x14ac:dyDescent="0.2">
      <c r="A1012" s="1" t="str">
        <f t="shared" si="48"/>
        <v>EUR44186</v>
      </c>
      <c r="B1012" s="1" t="s">
        <v>13</v>
      </c>
      <c r="C1012" s="2">
        <v>44186</v>
      </c>
      <c r="D1012" s="3">
        <v>222443</v>
      </c>
      <c r="E1012" s="3">
        <v>78541</v>
      </c>
      <c r="F1012" s="3">
        <v>3733</v>
      </c>
      <c r="G1012" s="3">
        <v>1664</v>
      </c>
      <c r="H1012" s="4">
        <v>0.33700000000000002</v>
      </c>
      <c r="I1012" s="4">
        <v>0.11900000000000001</v>
      </c>
      <c r="J1012" s="3">
        <f t="shared" si="47"/>
        <v>143902</v>
      </c>
      <c r="K1012" s="3"/>
      <c r="Q1012" s="2"/>
      <c r="R1012" s="3"/>
      <c r="S1012" s="3"/>
      <c r="T1012" s="3"/>
      <c r="U1012" s="3"/>
      <c r="V1012" s="4"/>
      <c r="W1012" s="4"/>
      <c r="X1012" s="3"/>
    </row>
    <row r="1013" spans="1:35" x14ac:dyDescent="0.2">
      <c r="A1013" s="1" t="str">
        <f t="shared" si="48"/>
        <v>GBP44186</v>
      </c>
      <c r="B1013" s="1" t="s">
        <v>14</v>
      </c>
      <c r="C1013" s="2">
        <v>44186</v>
      </c>
      <c r="D1013" s="3">
        <v>37550</v>
      </c>
      <c r="E1013" s="3">
        <v>31518</v>
      </c>
      <c r="F1013" s="3">
        <v>2422</v>
      </c>
      <c r="G1013" s="3">
        <v>458</v>
      </c>
      <c r="H1013" s="4">
        <v>0.26</v>
      </c>
      <c r="I1013" s="4">
        <v>0.218</v>
      </c>
      <c r="J1013" s="3">
        <f t="shared" si="47"/>
        <v>6032</v>
      </c>
      <c r="K1013" s="3"/>
      <c r="Q1013" s="2"/>
      <c r="R1013" s="3"/>
      <c r="S1013" s="3"/>
      <c r="T1013" s="3"/>
      <c r="U1013" s="3"/>
      <c r="V1013" s="4"/>
      <c r="W1013" s="4"/>
      <c r="X1013" s="3"/>
    </row>
    <row r="1014" spans="1:35" x14ac:dyDescent="0.2">
      <c r="A1014" s="1" t="str">
        <f t="shared" si="48"/>
        <v>NZD44186</v>
      </c>
      <c r="B1014" s="1" t="s">
        <v>17</v>
      </c>
      <c r="C1014" s="2">
        <v>44186</v>
      </c>
      <c r="D1014" s="3">
        <v>28710</v>
      </c>
      <c r="E1014" s="3">
        <v>15056</v>
      </c>
      <c r="F1014" s="3">
        <v>-29</v>
      </c>
      <c r="G1014" s="3">
        <v>510</v>
      </c>
      <c r="H1014" s="4">
        <v>0.59399999999999997</v>
      </c>
      <c r="I1014" s="4">
        <v>0.312</v>
      </c>
      <c r="J1014" s="3">
        <f t="shared" si="47"/>
        <v>13654</v>
      </c>
      <c r="K1014" s="3"/>
      <c r="Q1014" s="2"/>
      <c r="R1014" s="3"/>
      <c r="S1014" s="3"/>
      <c r="T1014" s="3"/>
      <c r="U1014" s="3"/>
      <c r="V1014" s="4"/>
      <c r="W1014" s="4"/>
      <c r="X1014" s="3"/>
    </row>
    <row r="1015" spans="1:35" x14ac:dyDescent="0.2">
      <c r="A1015" s="1" t="str">
        <f t="shared" si="48"/>
        <v>CHF44186</v>
      </c>
      <c r="B1015" s="1" t="s">
        <v>18</v>
      </c>
      <c r="C1015" s="2">
        <v>44186</v>
      </c>
      <c r="D1015" s="3">
        <v>23286</v>
      </c>
      <c r="E1015" s="3">
        <v>12042</v>
      </c>
      <c r="F1015" s="3">
        <v>6109</v>
      </c>
      <c r="G1015" s="3">
        <v>4156</v>
      </c>
      <c r="H1015" s="4">
        <v>0.43700000000000006</v>
      </c>
      <c r="I1015" s="4">
        <v>0.22600000000000001</v>
      </c>
      <c r="J1015" s="3">
        <f t="shared" si="47"/>
        <v>11244</v>
      </c>
      <c r="K1015" s="3"/>
      <c r="Q1015" s="2"/>
      <c r="R1015" s="3"/>
      <c r="S1015" s="3"/>
      <c r="T1015" s="3"/>
      <c r="U1015" s="3"/>
      <c r="V1015" s="4"/>
      <c r="W1015" s="4"/>
      <c r="X1015" s="3"/>
    </row>
    <row r="1016" spans="1:35" x14ac:dyDescent="0.2">
      <c r="A1016" s="1" t="str">
        <f t="shared" si="48"/>
        <v>XAU44186</v>
      </c>
      <c r="B1016" s="1" t="s">
        <v>19</v>
      </c>
      <c r="C1016" s="2">
        <v>44186</v>
      </c>
      <c r="D1016" s="3">
        <v>349870</v>
      </c>
      <c r="E1016" s="3">
        <v>71674</v>
      </c>
      <c r="F1016" s="3">
        <v>9260</v>
      </c>
      <c r="G1016" s="3">
        <v>2648</v>
      </c>
      <c r="H1016" s="4">
        <v>0.624</v>
      </c>
      <c r="I1016" s="4">
        <v>0.128</v>
      </c>
      <c r="J1016" s="3">
        <f t="shared" si="47"/>
        <v>278196</v>
      </c>
      <c r="K1016" s="3"/>
      <c r="Q1016" s="2"/>
      <c r="R1016" s="3"/>
      <c r="S1016" s="3"/>
      <c r="T1016" s="3"/>
      <c r="U1016" s="3"/>
      <c r="V1016" s="4"/>
      <c r="W1016" s="4"/>
      <c r="X1016" s="3"/>
    </row>
    <row r="1017" spans="1:35" x14ac:dyDescent="0.2">
      <c r="A1017" s="1" t="str">
        <f t="shared" si="48"/>
        <v>NAS44186</v>
      </c>
      <c r="B1017" s="1" t="s">
        <v>20</v>
      </c>
      <c r="C1017" s="2">
        <v>44186</v>
      </c>
      <c r="D1017" s="3">
        <v>70311</v>
      </c>
      <c r="E1017" s="3">
        <v>39114</v>
      </c>
      <c r="F1017" s="3">
        <v>-4764</v>
      </c>
      <c r="G1017" s="3">
        <v>-23926</v>
      </c>
      <c r="H1017" s="4">
        <v>0.33100000000000002</v>
      </c>
      <c r="I1017" s="4">
        <v>0.184</v>
      </c>
      <c r="J1017" s="3">
        <f t="shared" si="47"/>
        <v>31197</v>
      </c>
      <c r="K1017" s="3"/>
      <c r="Q1017" s="2"/>
      <c r="R1017" s="3"/>
      <c r="S1017" s="3"/>
      <c r="T1017" s="3"/>
      <c r="U1017" s="3"/>
      <c r="V1017" s="4"/>
      <c r="W1017" s="4"/>
      <c r="X1017" s="3"/>
    </row>
    <row r="1018" spans="1:35" x14ac:dyDescent="0.2">
      <c r="A1018" s="1" t="str">
        <f t="shared" si="48"/>
        <v>ZAR44186</v>
      </c>
      <c r="B1018" s="1" t="s">
        <v>16</v>
      </c>
      <c r="C1018" s="2">
        <v>44186</v>
      </c>
      <c r="D1018" s="3">
        <v>9565</v>
      </c>
      <c r="E1018" s="3">
        <v>2088</v>
      </c>
      <c r="F1018" s="3">
        <v>105</v>
      </c>
      <c r="G1018" s="3">
        <v>585</v>
      </c>
      <c r="H1018" s="4">
        <v>0.83700000000000008</v>
      </c>
      <c r="I1018" s="4">
        <v>0.183</v>
      </c>
      <c r="J1018" s="3">
        <f t="shared" si="47"/>
        <v>7477</v>
      </c>
      <c r="K1018" s="3"/>
      <c r="Q1018" s="2"/>
      <c r="R1018" s="3"/>
      <c r="S1018" s="3"/>
      <c r="T1018" s="3"/>
      <c r="U1018" s="3"/>
      <c r="V1018" s="4"/>
      <c r="W1018" s="4"/>
      <c r="X1018" s="3"/>
    </row>
    <row r="1019" spans="1:35" x14ac:dyDescent="0.2">
      <c r="A1019" s="1" t="str">
        <f t="shared" si="48"/>
        <v>JPY44180</v>
      </c>
      <c r="B1019" s="1" t="s">
        <v>9</v>
      </c>
      <c r="C1019" s="2">
        <v>44180</v>
      </c>
      <c r="D1019" s="3">
        <v>65376</v>
      </c>
      <c r="E1019" s="3">
        <v>21413</v>
      </c>
      <c r="F1019" s="3">
        <v>1791</v>
      </c>
      <c r="G1019" s="3">
        <v>5994</v>
      </c>
      <c r="H1019" s="4">
        <v>0.33799999999999997</v>
      </c>
      <c r="I1019" s="4">
        <v>0.111</v>
      </c>
      <c r="J1019" s="3">
        <f t="shared" si="47"/>
        <v>43963</v>
      </c>
      <c r="K1019" s="3"/>
      <c r="N1019" s="2"/>
      <c r="O1019" s="2"/>
      <c r="V1019" s="4"/>
      <c r="W1019" s="4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</row>
    <row r="1020" spans="1:35" x14ac:dyDescent="0.2">
      <c r="A1020" s="1" t="str">
        <f t="shared" si="48"/>
        <v>USD44180</v>
      </c>
      <c r="B1020" s="1" t="s">
        <v>10</v>
      </c>
      <c r="C1020" s="2">
        <v>44180</v>
      </c>
      <c r="D1020" s="3">
        <v>14709</v>
      </c>
      <c r="E1020" s="3">
        <v>28765</v>
      </c>
      <c r="F1020" s="3">
        <v>-8499</v>
      </c>
      <c r="G1020" s="3">
        <v>-929</v>
      </c>
      <c r="H1020" s="4">
        <v>0.41</v>
      </c>
      <c r="I1020" s="4">
        <v>0.80099999999999993</v>
      </c>
      <c r="J1020" s="3">
        <f t="shared" si="47"/>
        <v>-14056</v>
      </c>
      <c r="K1020" s="3"/>
      <c r="Q1020" s="2"/>
      <c r="R1020" s="3"/>
      <c r="S1020" s="3"/>
      <c r="T1020" s="3"/>
      <c r="U1020" s="3"/>
      <c r="V1020" s="4"/>
      <c r="W1020" s="4"/>
      <c r="X1020" s="3"/>
    </row>
    <row r="1021" spans="1:35" x14ac:dyDescent="0.2">
      <c r="A1021" s="1" t="str">
        <f t="shared" si="48"/>
        <v>CAD44180</v>
      </c>
      <c r="B1021" s="1" t="s">
        <v>11</v>
      </c>
      <c r="C1021" s="2">
        <v>44180</v>
      </c>
      <c r="D1021" s="3">
        <v>39856</v>
      </c>
      <c r="E1021" s="3">
        <v>55572</v>
      </c>
      <c r="F1021" s="3">
        <v>5143</v>
      </c>
      <c r="G1021" s="3">
        <v>121</v>
      </c>
      <c r="H1021" s="4">
        <v>0.20300000000000001</v>
      </c>
      <c r="I1021" s="4">
        <v>0.28300000000000003</v>
      </c>
      <c r="J1021" s="3">
        <f t="shared" si="47"/>
        <v>-15716</v>
      </c>
      <c r="K1021" s="3"/>
      <c r="Q1021" s="2"/>
      <c r="R1021" s="3"/>
      <c r="S1021" s="3"/>
      <c r="T1021" s="3"/>
      <c r="U1021" s="3"/>
      <c r="V1021" s="4"/>
      <c r="W1021" s="4"/>
      <c r="X1021" s="3"/>
    </row>
    <row r="1022" spans="1:35" x14ac:dyDescent="0.2">
      <c r="A1022" s="1" t="str">
        <f t="shared" si="48"/>
        <v>AUD44180</v>
      </c>
      <c r="B1022" s="1" t="s">
        <v>12</v>
      </c>
      <c r="C1022" s="2">
        <v>44180</v>
      </c>
      <c r="D1022" s="3">
        <v>45786</v>
      </c>
      <c r="E1022" s="3">
        <v>55111</v>
      </c>
      <c r="F1022" s="3">
        <v>-4864</v>
      </c>
      <c r="G1022" s="3">
        <v>-5646</v>
      </c>
      <c r="H1022" s="4">
        <v>0.36</v>
      </c>
      <c r="I1022" s="4">
        <v>0.434</v>
      </c>
      <c r="J1022" s="3">
        <f t="shared" si="47"/>
        <v>-9325</v>
      </c>
      <c r="K1022" s="3"/>
      <c r="Q1022" s="2"/>
      <c r="R1022" s="3"/>
      <c r="S1022" s="3"/>
      <c r="T1022" s="3"/>
      <c r="U1022" s="3"/>
      <c r="V1022" s="4"/>
      <c r="W1022" s="4"/>
      <c r="X1022" s="3"/>
    </row>
    <row r="1023" spans="1:35" x14ac:dyDescent="0.2">
      <c r="A1023" s="1" t="str">
        <f t="shared" si="48"/>
        <v>EUR44180</v>
      </c>
      <c r="B1023" s="1" t="s">
        <v>13</v>
      </c>
      <c r="C1023" s="2">
        <v>44180</v>
      </c>
      <c r="D1023" s="3">
        <v>218710</v>
      </c>
      <c r="E1023" s="3">
        <v>76877</v>
      </c>
      <c r="F1023" s="3">
        <v>-3811</v>
      </c>
      <c r="G1023" s="3">
        <v>10785</v>
      </c>
      <c r="H1023" s="4">
        <v>0.33299999999999996</v>
      </c>
      <c r="I1023" s="4">
        <v>0.11699999999999999</v>
      </c>
      <c r="J1023" s="3">
        <f t="shared" si="47"/>
        <v>141833</v>
      </c>
      <c r="K1023" s="3"/>
      <c r="Q1023" s="2"/>
      <c r="R1023" s="3"/>
      <c r="S1023" s="3"/>
      <c r="T1023" s="3"/>
      <c r="U1023" s="3"/>
      <c r="V1023" s="4"/>
      <c r="W1023" s="4"/>
      <c r="X1023" s="3"/>
    </row>
    <row r="1024" spans="1:35" x14ac:dyDescent="0.2">
      <c r="A1024" s="1" t="str">
        <f t="shared" si="48"/>
        <v>GBP44180</v>
      </c>
      <c r="B1024" s="1" t="s">
        <v>14</v>
      </c>
      <c r="C1024" s="2">
        <v>44180</v>
      </c>
      <c r="D1024" s="3">
        <v>35128</v>
      </c>
      <c r="E1024" s="3">
        <v>31060</v>
      </c>
      <c r="F1024" s="3">
        <v>-4216</v>
      </c>
      <c r="G1024" s="3">
        <v>-2574</v>
      </c>
      <c r="H1024" s="4">
        <v>0.247</v>
      </c>
      <c r="I1024" s="4">
        <v>0.218</v>
      </c>
      <c r="J1024" s="3">
        <f t="shared" si="47"/>
        <v>4068</v>
      </c>
      <c r="K1024" s="3"/>
      <c r="Q1024" s="2"/>
      <c r="R1024" s="3"/>
      <c r="S1024" s="3"/>
      <c r="T1024" s="3"/>
      <c r="U1024" s="3"/>
      <c r="V1024" s="4"/>
      <c r="W1024" s="4"/>
      <c r="X1024" s="3"/>
    </row>
    <row r="1025" spans="1:24" x14ac:dyDescent="0.2">
      <c r="A1025" s="1" t="str">
        <f t="shared" si="48"/>
        <v>NZD44180</v>
      </c>
      <c r="B1025" s="1" t="s">
        <v>17</v>
      </c>
      <c r="C1025" s="2">
        <v>44180</v>
      </c>
      <c r="D1025" s="3">
        <v>28739</v>
      </c>
      <c r="E1025" s="3">
        <v>14546</v>
      </c>
      <c r="F1025" s="3">
        <v>-5991</v>
      </c>
      <c r="G1025" s="3">
        <v>-9634</v>
      </c>
      <c r="H1025" s="4">
        <v>0.60599999999999998</v>
      </c>
      <c r="I1025" s="4">
        <v>0.307</v>
      </c>
      <c r="J1025" s="3">
        <f t="shared" si="47"/>
        <v>14193</v>
      </c>
      <c r="K1025" s="3"/>
      <c r="Q1025" s="2"/>
      <c r="R1025" s="3"/>
      <c r="S1025" s="3"/>
      <c r="T1025" s="3"/>
      <c r="U1025" s="3"/>
      <c r="V1025" s="4"/>
      <c r="W1025" s="4"/>
      <c r="X1025" s="3"/>
    </row>
    <row r="1026" spans="1:24" x14ac:dyDescent="0.2">
      <c r="A1026" s="1" t="str">
        <f t="shared" si="48"/>
        <v>CHF44180</v>
      </c>
      <c r="B1026" s="1" t="s">
        <v>18</v>
      </c>
      <c r="C1026" s="2">
        <v>44180</v>
      </c>
      <c r="D1026" s="3">
        <v>17177</v>
      </c>
      <c r="E1026" s="3">
        <v>7886</v>
      </c>
      <c r="F1026" s="3">
        <v>484</v>
      </c>
      <c r="G1026" s="3">
        <v>1616</v>
      </c>
      <c r="H1026" s="4">
        <v>0.35100000000000003</v>
      </c>
      <c r="I1026" s="4">
        <v>0.161</v>
      </c>
      <c r="J1026" s="3">
        <f t="shared" si="47"/>
        <v>9291</v>
      </c>
      <c r="K1026" s="3"/>
      <c r="Q1026" s="2"/>
      <c r="R1026" s="3"/>
      <c r="S1026" s="3"/>
      <c r="T1026" s="3"/>
      <c r="U1026" s="3"/>
      <c r="V1026" s="4"/>
      <c r="W1026" s="4"/>
      <c r="X1026" s="3"/>
    </row>
    <row r="1027" spans="1:24" x14ac:dyDescent="0.2">
      <c r="A1027" s="1" t="str">
        <f t="shared" si="48"/>
        <v>XAU44180</v>
      </c>
      <c r="B1027" s="1" t="s">
        <v>19</v>
      </c>
      <c r="C1027" s="2">
        <v>44180</v>
      </c>
      <c r="D1027" s="3">
        <v>340610</v>
      </c>
      <c r="E1027" s="3">
        <v>69026</v>
      </c>
      <c r="F1027" s="3">
        <v>2339</v>
      </c>
      <c r="G1027" s="3">
        <v>-25</v>
      </c>
      <c r="H1027" s="4">
        <v>0.61899999999999999</v>
      </c>
      <c r="I1027" s="4">
        <v>0.125</v>
      </c>
      <c r="J1027" s="3">
        <f t="shared" si="47"/>
        <v>271584</v>
      </c>
      <c r="K1027" s="3"/>
      <c r="Q1027" s="2"/>
      <c r="R1027" s="3"/>
      <c r="S1027" s="3"/>
      <c r="T1027" s="3"/>
      <c r="U1027" s="3"/>
      <c r="V1027" s="4"/>
      <c r="W1027" s="4"/>
      <c r="X1027" s="3"/>
    </row>
    <row r="1028" spans="1:24" x14ac:dyDescent="0.2">
      <c r="A1028" s="1" t="str">
        <f t="shared" si="48"/>
        <v>NAS44180</v>
      </c>
      <c r="B1028" s="1" t="s">
        <v>20</v>
      </c>
      <c r="C1028" s="2">
        <v>44180</v>
      </c>
      <c r="D1028" s="3">
        <v>75075</v>
      </c>
      <c r="E1028" s="3">
        <v>63040</v>
      </c>
      <c r="F1028" s="3">
        <v>5070</v>
      </c>
      <c r="G1028" s="3">
        <v>2103</v>
      </c>
      <c r="H1028" s="4">
        <v>0.27100000000000002</v>
      </c>
      <c r="I1028" s="4">
        <v>0.22800000000000001</v>
      </c>
      <c r="J1028" s="3">
        <f t="shared" si="47"/>
        <v>12035</v>
      </c>
      <c r="K1028" s="3"/>
      <c r="Q1028" s="2"/>
      <c r="R1028" s="3"/>
      <c r="S1028" s="3"/>
      <c r="T1028" s="3"/>
      <c r="U1028" s="3"/>
      <c r="V1028" s="4"/>
      <c r="W1028" s="4"/>
      <c r="X1028" s="3"/>
    </row>
    <row r="1029" spans="1:24" x14ac:dyDescent="0.2">
      <c r="A1029" s="1" t="str">
        <f t="shared" si="48"/>
        <v>ZAR44180</v>
      </c>
      <c r="B1029" s="1" t="s">
        <v>16</v>
      </c>
      <c r="C1029" s="2">
        <v>44180</v>
      </c>
      <c r="D1029" s="3">
        <v>9460</v>
      </c>
      <c r="E1029" s="3">
        <v>1503</v>
      </c>
      <c r="F1029" s="3">
        <v>378</v>
      </c>
      <c r="G1029" s="3">
        <v>-276</v>
      </c>
      <c r="H1029" s="4">
        <v>0.78799999999999992</v>
      </c>
      <c r="I1029" s="4">
        <v>0.125</v>
      </c>
      <c r="J1029" s="3">
        <f t="shared" si="47"/>
        <v>7957</v>
      </c>
      <c r="K1029" s="3"/>
      <c r="Q1029" s="2"/>
      <c r="R1029" s="3"/>
      <c r="S1029" s="3"/>
      <c r="T1029" s="3"/>
      <c r="U1029" s="3"/>
      <c r="V1029" s="4"/>
      <c r="W1029" s="4"/>
      <c r="X1029" s="3"/>
    </row>
    <row r="1030" spans="1:24" x14ac:dyDescent="0.2">
      <c r="A1030" s="1" t="str">
        <f t="shared" si="48"/>
        <v>JPY44173</v>
      </c>
      <c r="B1030" s="1" t="s">
        <v>9</v>
      </c>
      <c r="C1030" s="2">
        <v>44173</v>
      </c>
      <c r="D1030" s="3">
        <v>63585</v>
      </c>
      <c r="E1030" s="3">
        <v>15419</v>
      </c>
      <c r="F1030" s="3">
        <v>1136</v>
      </c>
      <c r="G1030" s="3">
        <v>473</v>
      </c>
      <c r="H1030" s="4">
        <v>0.32899999999999996</v>
      </c>
      <c r="I1030" s="4">
        <v>0.08</v>
      </c>
      <c r="J1030" s="3">
        <f t="shared" si="47"/>
        <v>48166</v>
      </c>
      <c r="K1030" s="3"/>
      <c r="M1030" s="4"/>
      <c r="N1030" s="4"/>
      <c r="Q1030" s="2"/>
      <c r="R1030" s="3"/>
      <c r="S1030" s="3"/>
      <c r="T1030" s="3"/>
      <c r="U1030" s="3"/>
      <c r="V1030" s="4"/>
      <c r="W1030" s="4"/>
      <c r="X1030" s="3"/>
    </row>
    <row r="1031" spans="1:24" x14ac:dyDescent="0.2">
      <c r="A1031" s="1" t="str">
        <f t="shared" si="48"/>
        <v>USD44173</v>
      </c>
      <c r="B1031" s="1" t="s">
        <v>10</v>
      </c>
      <c r="C1031" s="2">
        <v>44173</v>
      </c>
      <c r="D1031" s="3">
        <v>23208</v>
      </c>
      <c r="E1031" s="3">
        <v>29694</v>
      </c>
      <c r="F1031" s="3">
        <v>-500</v>
      </c>
      <c r="G1031" s="3">
        <v>2911</v>
      </c>
      <c r="H1031" s="4">
        <v>0.47799999999999998</v>
      </c>
      <c r="I1031" s="4">
        <v>0.61199999999999999</v>
      </c>
      <c r="J1031" s="3">
        <f t="shared" si="47"/>
        <v>-6486</v>
      </c>
      <c r="K1031" s="3"/>
      <c r="M1031" s="4"/>
      <c r="N1031" s="4"/>
      <c r="Q1031" s="2"/>
      <c r="R1031" s="3"/>
      <c r="S1031" s="3"/>
      <c r="T1031" s="3"/>
      <c r="U1031" s="3"/>
      <c r="V1031" s="4"/>
      <c r="W1031" s="4"/>
      <c r="X1031" s="3"/>
    </row>
    <row r="1032" spans="1:24" x14ac:dyDescent="0.2">
      <c r="A1032" s="1" t="str">
        <f t="shared" si="48"/>
        <v>CAD44173</v>
      </c>
      <c r="B1032" s="1" t="s">
        <v>11</v>
      </c>
      <c r="C1032" s="2">
        <v>44173</v>
      </c>
      <c r="D1032" s="3">
        <v>34713</v>
      </c>
      <c r="E1032" s="3">
        <v>55451</v>
      </c>
      <c r="F1032" s="3">
        <v>6011</v>
      </c>
      <c r="G1032" s="3">
        <v>5506</v>
      </c>
      <c r="H1032" s="4">
        <v>0.21199999999999999</v>
      </c>
      <c r="I1032" s="4">
        <v>0.33899999999999997</v>
      </c>
      <c r="J1032" s="3">
        <f t="shared" si="47"/>
        <v>-20738</v>
      </c>
      <c r="K1032" s="3"/>
      <c r="N1032" s="4"/>
      <c r="Q1032" s="2"/>
      <c r="R1032" s="3"/>
      <c r="S1032" s="3"/>
      <c r="T1032" s="3"/>
      <c r="U1032" s="3"/>
      <c r="V1032" s="4"/>
      <c r="W1032" s="4"/>
      <c r="X1032" s="3"/>
    </row>
    <row r="1033" spans="1:24" x14ac:dyDescent="0.2">
      <c r="A1033" s="1" t="str">
        <f t="shared" si="48"/>
        <v>AUD44173</v>
      </c>
      <c r="B1033" s="1" t="s">
        <v>12</v>
      </c>
      <c r="C1033" s="2">
        <v>44173</v>
      </c>
      <c r="D1033" s="3">
        <v>50650</v>
      </c>
      <c r="E1033" s="3">
        <v>60757</v>
      </c>
      <c r="F1033" s="3">
        <v>5197</v>
      </c>
      <c r="G1033" s="3">
        <v>4504</v>
      </c>
      <c r="H1033" s="4">
        <v>0.316</v>
      </c>
      <c r="I1033" s="4">
        <v>0.379</v>
      </c>
      <c r="J1033" s="3">
        <f t="shared" si="47"/>
        <v>-10107</v>
      </c>
      <c r="K1033" s="3"/>
      <c r="N1033" s="4"/>
      <c r="Q1033" s="2"/>
      <c r="R1033" s="3"/>
      <c r="S1033" s="3"/>
      <c r="T1033" s="3"/>
      <c r="U1033" s="3"/>
      <c r="V1033" s="4"/>
      <c r="W1033" s="4"/>
      <c r="X1033" s="3"/>
    </row>
    <row r="1034" spans="1:24" x14ac:dyDescent="0.2">
      <c r="A1034" s="1" t="str">
        <f t="shared" si="48"/>
        <v>EUR44173</v>
      </c>
      <c r="B1034" s="1" t="s">
        <v>13</v>
      </c>
      <c r="C1034" s="2">
        <v>44173</v>
      </c>
      <c r="D1034" s="3">
        <v>222521</v>
      </c>
      <c r="E1034" s="3">
        <v>66092</v>
      </c>
      <c r="F1034" s="3">
        <v>15219</v>
      </c>
      <c r="G1034" s="3">
        <v>-1316</v>
      </c>
      <c r="H1034" s="4">
        <v>0.32600000000000001</v>
      </c>
      <c r="I1034" s="4">
        <v>9.6999999999999989E-2</v>
      </c>
      <c r="J1034" s="3">
        <f t="shared" si="47"/>
        <v>156429</v>
      </c>
      <c r="K1034" s="3"/>
      <c r="N1034" s="4"/>
      <c r="Q1034" s="2"/>
      <c r="R1034" s="3"/>
      <c r="S1034" s="3"/>
      <c r="T1034" s="3"/>
      <c r="U1034" s="3"/>
      <c r="V1034" s="4"/>
      <c r="W1034" s="4"/>
      <c r="X1034" s="3"/>
    </row>
    <row r="1035" spans="1:24" x14ac:dyDescent="0.2">
      <c r="A1035" s="1" t="str">
        <f t="shared" si="48"/>
        <v>GBP44173</v>
      </c>
      <c r="B1035" s="1" t="s">
        <v>14</v>
      </c>
      <c r="C1035" s="2">
        <v>44173</v>
      </c>
      <c r="D1035" s="3">
        <v>39344</v>
      </c>
      <c r="E1035" s="3">
        <v>33634</v>
      </c>
      <c r="F1035" s="3">
        <v>2257</v>
      </c>
      <c r="G1035" s="3">
        <v>-11352</v>
      </c>
      <c r="H1035" s="4">
        <v>0.24</v>
      </c>
      <c r="I1035" s="4">
        <v>0.20499999999999999</v>
      </c>
      <c r="J1035" s="3">
        <f t="shared" si="47"/>
        <v>5710</v>
      </c>
      <c r="K1035" s="3"/>
      <c r="N1035" s="4"/>
      <c r="Q1035" s="2"/>
      <c r="R1035" s="3"/>
      <c r="S1035" s="3"/>
      <c r="T1035" s="3"/>
      <c r="U1035" s="3"/>
      <c r="V1035" s="4"/>
      <c r="W1035" s="4"/>
      <c r="X1035" s="3"/>
    </row>
    <row r="1036" spans="1:24" x14ac:dyDescent="0.2">
      <c r="A1036" s="1" t="str">
        <f t="shared" si="48"/>
        <v>NZD44173</v>
      </c>
      <c r="B1036" s="1" t="s">
        <v>17</v>
      </c>
      <c r="C1036" s="2">
        <v>44173</v>
      </c>
      <c r="D1036" s="3">
        <v>34730</v>
      </c>
      <c r="E1036" s="3">
        <v>24180</v>
      </c>
      <c r="F1036" s="3">
        <v>1924</v>
      </c>
      <c r="G1036" s="3">
        <v>432</v>
      </c>
      <c r="H1036" s="4">
        <v>0.56700000000000006</v>
      </c>
      <c r="I1036" s="4">
        <v>0.39500000000000002</v>
      </c>
      <c r="J1036" s="3">
        <f t="shared" si="47"/>
        <v>10550</v>
      </c>
      <c r="K1036" s="3"/>
      <c r="N1036" s="4"/>
      <c r="Q1036" s="2"/>
      <c r="R1036" s="3"/>
      <c r="S1036" s="3"/>
      <c r="T1036" s="3"/>
      <c r="U1036" s="3"/>
      <c r="V1036" s="4"/>
      <c r="W1036" s="4"/>
      <c r="X1036" s="3"/>
    </row>
    <row r="1037" spans="1:24" x14ac:dyDescent="0.2">
      <c r="A1037" s="1" t="str">
        <f t="shared" si="48"/>
        <v>CHF44173</v>
      </c>
      <c r="B1037" s="1" t="s">
        <v>18</v>
      </c>
      <c r="C1037" s="2">
        <v>44173</v>
      </c>
      <c r="D1037" s="3">
        <v>16693</v>
      </c>
      <c r="E1037" s="3">
        <v>6270</v>
      </c>
      <c r="F1037" s="3">
        <v>-3167</v>
      </c>
      <c r="G1037" s="3">
        <v>1061</v>
      </c>
      <c r="H1037" s="4">
        <v>0.30399999999999999</v>
      </c>
      <c r="I1037" s="4">
        <v>0.114</v>
      </c>
      <c r="J1037" s="3">
        <f t="shared" ref="J1037:J1100" si="49">D1037-E1037</f>
        <v>10423</v>
      </c>
      <c r="K1037" s="3"/>
      <c r="M1037" s="4"/>
      <c r="N1037" s="4"/>
      <c r="Q1037" s="2"/>
      <c r="R1037" s="3"/>
      <c r="S1037" s="3"/>
      <c r="T1037" s="3"/>
      <c r="U1037" s="3"/>
      <c r="V1037" s="4"/>
      <c r="W1037" s="4"/>
      <c r="X1037" s="3"/>
    </row>
    <row r="1038" spans="1:24" x14ac:dyDescent="0.2">
      <c r="A1038" s="1" t="str">
        <f t="shared" si="48"/>
        <v>XAU44173</v>
      </c>
      <c r="B1038" s="1" t="s">
        <v>19</v>
      </c>
      <c r="C1038" s="2">
        <v>44173</v>
      </c>
      <c r="D1038" s="3">
        <v>338271</v>
      </c>
      <c r="E1038" s="3">
        <v>69051</v>
      </c>
      <c r="F1038" s="3">
        <v>13927</v>
      </c>
      <c r="G1038" s="3">
        <v>5021</v>
      </c>
      <c r="H1038" s="4">
        <v>0.61599999999999999</v>
      </c>
      <c r="I1038" s="4">
        <v>0.126</v>
      </c>
      <c r="J1038" s="3">
        <f t="shared" si="49"/>
        <v>269220</v>
      </c>
      <c r="K1038" s="3"/>
      <c r="M1038" s="4"/>
      <c r="N1038" s="4"/>
      <c r="Q1038" s="2"/>
      <c r="R1038" s="3"/>
      <c r="S1038" s="3"/>
      <c r="T1038" s="3"/>
      <c r="U1038" s="3"/>
      <c r="V1038" s="4"/>
      <c r="W1038" s="4"/>
      <c r="X1038" s="3"/>
    </row>
    <row r="1039" spans="1:24" x14ac:dyDescent="0.2">
      <c r="A1039" s="1" t="str">
        <f t="shared" si="48"/>
        <v>NAS44173</v>
      </c>
      <c r="B1039" s="1" t="s">
        <v>20</v>
      </c>
      <c r="C1039" s="2">
        <v>44173</v>
      </c>
      <c r="D1039" s="3">
        <v>70005</v>
      </c>
      <c r="E1039" s="3">
        <v>60937</v>
      </c>
      <c r="F1039" s="3">
        <v>3259</v>
      </c>
      <c r="G1039" s="3">
        <v>-28432</v>
      </c>
      <c r="H1039" s="4">
        <v>0.28600000000000003</v>
      </c>
      <c r="I1039" s="4">
        <v>0.249</v>
      </c>
      <c r="J1039" s="3">
        <f t="shared" si="49"/>
        <v>9068</v>
      </c>
      <c r="K1039" s="3"/>
      <c r="Q1039" s="2"/>
      <c r="R1039" s="3"/>
      <c r="S1039" s="3"/>
      <c r="T1039" s="3"/>
      <c r="U1039" s="3"/>
      <c r="V1039" s="4"/>
      <c r="W1039" s="4"/>
      <c r="X1039" s="3"/>
    </row>
    <row r="1040" spans="1:24" x14ac:dyDescent="0.2">
      <c r="A1040" s="1" t="str">
        <f t="shared" si="48"/>
        <v>ZAR44173</v>
      </c>
      <c r="B1040" s="1" t="s">
        <v>16</v>
      </c>
      <c r="C1040" s="2">
        <v>44173</v>
      </c>
      <c r="D1040" s="3">
        <v>9082</v>
      </c>
      <c r="E1040" s="3">
        <v>1779</v>
      </c>
      <c r="F1040" s="3">
        <v>-1704</v>
      </c>
      <c r="G1040" s="3">
        <v>-895</v>
      </c>
      <c r="H1040" s="4">
        <v>0.60499999999999998</v>
      </c>
      <c r="I1040" s="4">
        <v>0.11800000000000001</v>
      </c>
      <c r="J1040" s="3">
        <f t="shared" si="49"/>
        <v>7303</v>
      </c>
      <c r="K1040" s="3"/>
      <c r="M1040" s="4"/>
      <c r="N1040" s="4"/>
      <c r="Q1040" s="2"/>
      <c r="R1040" s="3"/>
      <c r="S1040" s="3"/>
      <c r="T1040" s="3"/>
      <c r="U1040" s="3"/>
      <c r="V1040" s="4"/>
      <c r="W1040" s="4"/>
      <c r="X1040" s="3"/>
    </row>
    <row r="1041" spans="1:24" x14ac:dyDescent="0.2">
      <c r="A1041" s="1" t="str">
        <f t="shared" ref="A1041:A1104" si="50">B1041&amp;C1041</f>
        <v>JPY44166</v>
      </c>
      <c r="B1041" s="1" t="s">
        <v>9</v>
      </c>
      <c r="C1041" s="2">
        <v>44166</v>
      </c>
      <c r="D1041" s="3">
        <v>62449</v>
      </c>
      <c r="E1041" s="3">
        <v>14946</v>
      </c>
      <c r="F1041" s="3">
        <v>7977</v>
      </c>
      <c r="G1041" s="3">
        <v>716</v>
      </c>
      <c r="H1041" s="4">
        <v>0.33600000000000002</v>
      </c>
      <c r="I1041" s="4">
        <v>0.08</v>
      </c>
      <c r="J1041" s="3">
        <f t="shared" si="49"/>
        <v>47503</v>
      </c>
      <c r="K1041" s="3"/>
      <c r="M1041" s="4"/>
      <c r="N1041" s="4"/>
      <c r="Q1041" s="2"/>
      <c r="R1041" s="3"/>
      <c r="S1041" s="3"/>
      <c r="T1041" s="3"/>
      <c r="U1041" s="3"/>
      <c r="V1041" s="4"/>
      <c r="W1041" s="4"/>
      <c r="X1041" s="3"/>
    </row>
    <row r="1042" spans="1:24" x14ac:dyDescent="0.2">
      <c r="A1042" s="1" t="str">
        <f t="shared" si="50"/>
        <v>USD44166</v>
      </c>
      <c r="B1042" s="1" t="s">
        <v>10</v>
      </c>
      <c r="C1042" s="2">
        <v>44166</v>
      </c>
      <c r="D1042" s="3">
        <v>23708</v>
      </c>
      <c r="E1042" s="3">
        <v>26783</v>
      </c>
      <c r="F1042" s="3">
        <v>4061</v>
      </c>
      <c r="G1042" s="3">
        <v>4382</v>
      </c>
      <c r="H1042" s="4">
        <v>0.63700000000000001</v>
      </c>
      <c r="I1042" s="4">
        <v>0.72</v>
      </c>
      <c r="J1042" s="3">
        <f t="shared" si="49"/>
        <v>-3075</v>
      </c>
      <c r="K1042" s="3"/>
      <c r="M1042" s="4"/>
      <c r="N1042" s="4"/>
      <c r="Q1042" s="2"/>
      <c r="R1042" s="3"/>
      <c r="S1042" s="3"/>
      <c r="T1042" s="3"/>
      <c r="U1042" s="3"/>
      <c r="V1042" s="4"/>
      <c r="W1042" s="4"/>
      <c r="X1042" s="3"/>
    </row>
    <row r="1043" spans="1:24" x14ac:dyDescent="0.2">
      <c r="A1043" s="1" t="str">
        <f t="shared" si="50"/>
        <v>CAD44166</v>
      </c>
      <c r="B1043" s="1" t="s">
        <v>11</v>
      </c>
      <c r="C1043" s="2">
        <v>44166</v>
      </c>
      <c r="D1043" s="3">
        <v>28702</v>
      </c>
      <c r="E1043" s="3">
        <v>49945</v>
      </c>
      <c r="F1043" s="3">
        <v>-2827</v>
      </c>
      <c r="G1043" s="3">
        <v>1570</v>
      </c>
      <c r="H1043" s="4">
        <v>0.19399999999999998</v>
      </c>
      <c r="I1043" s="4">
        <v>0.33799999999999997</v>
      </c>
      <c r="J1043" s="3">
        <f t="shared" si="49"/>
        <v>-21243</v>
      </c>
      <c r="K1043" s="3"/>
      <c r="M1043" s="4"/>
      <c r="N1043" s="4"/>
      <c r="Q1043" s="2"/>
      <c r="R1043" s="3"/>
      <c r="S1043" s="3"/>
      <c r="T1043" s="3"/>
      <c r="U1043" s="3"/>
      <c r="V1043" s="4"/>
      <c r="W1043" s="4"/>
      <c r="X1043" s="3"/>
    </row>
    <row r="1044" spans="1:24" x14ac:dyDescent="0.2">
      <c r="A1044" s="1" t="str">
        <f t="shared" si="50"/>
        <v>AUD44166</v>
      </c>
      <c r="B1044" s="1" t="s">
        <v>12</v>
      </c>
      <c r="C1044" s="2">
        <v>44166</v>
      </c>
      <c r="D1044" s="3">
        <v>45453</v>
      </c>
      <c r="E1044" s="3">
        <v>56253</v>
      </c>
      <c r="F1044" s="3">
        <v>-6226</v>
      </c>
      <c r="G1044" s="3">
        <v>-703</v>
      </c>
      <c r="H1044" s="4">
        <v>0.34799999999999998</v>
      </c>
      <c r="I1044" s="4">
        <v>0.43</v>
      </c>
      <c r="J1044" s="3">
        <f t="shared" si="49"/>
        <v>-10800</v>
      </c>
      <c r="K1044" s="3"/>
      <c r="N1044" s="4"/>
      <c r="Q1044" s="2"/>
      <c r="R1044" s="3"/>
      <c r="S1044" s="3"/>
      <c r="T1044" s="3"/>
      <c r="U1044" s="3"/>
      <c r="V1044" s="4"/>
      <c r="W1044" s="4"/>
      <c r="X1044" s="3"/>
    </row>
    <row r="1045" spans="1:24" x14ac:dyDescent="0.2">
      <c r="A1045" s="1" t="str">
        <f t="shared" si="50"/>
        <v>EUR44166</v>
      </c>
      <c r="B1045" s="1" t="s">
        <v>13</v>
      </c>
      <c r="C1045" s="2">
        <v>44166</v>
      </c>
      <c r="D1045" s="3">
        <v>207302</v>
      </c>
      <c r="E1045" s="3">
        <v>67408</v>
      </c>
      <c r="F1045" s="3">
        <v>948</v>
      </c>
      <c r="G1045" s="3">
        <v>-696</v>
      </c>
      <c r="H1045" s="4">
        <v>0.317</v>
      </c>
      <c r="I1045" s="4">
        <v>0.10300000000000001</v>
      </c>
      <c r="J1045" s="3">
        <f t="shared" si="49"/>
        <v>139894</v>
      </c>
      <c r="K1045" s="3"/>
      <c r="M1045" s="4"/>
      <c r="N1045" s="4"/>
      <c r="Q1045" s="2"/>
      <c r="R1045" s="3"/>
      <c r="S1045" s="3"/>
      <c r="T1045" s="3"/>
      <c r="U1045" s="3"/>
      <c r="V1045" s="4"/>
      <c r="W1045" s="4"/>
      <c r="X1045" s="3"/>
    </row>
    <row r="1046" spans="1:24" x14ac:dyDescent="0.2">
      <c r="A1046" s="1" t="str">
        <f t="shared" si="50"/>
        <v>GBP44166</v>
      </c>
      <c r="B1046" s="1" t="s">
        <v>14</v>
      </c>
      <c r="C1046" s="2">
        <v>44166</v>
      </c>
      <c r="D1046" s="3">
        <v>37087</v>
      </c>
      <c r="E1046" s="3">
        <v>44986</v>
      </c>
      <c r="F1046" s="3">
        <v>6249</v>
      </c>
      <c r="G1046" s="3">
        <v>-2982</v>
      </c>
      <c r="H1046" s="4">
        <v>0.252</v>
      </c>
      <c r="I1046" s="4">
        <v>0.30599999999999999</v>
      </c>
      <c r="J1046" s="3">
        <f t="shared" si="49"/>
        <v>-7899</v>
      </c>
      <c r="K1046" s="3"/>
      <c r="N1046" s="4"/>
      <c r="Q1046" s="2"/>
      <c r="R1046" s="3"/>
      <c r="S1046" s="3"/>
      <c r="T1046" s="3"/>
      <c r="U1046" s="3"/>
      <c r="V1046" s="4"/>
      <c r="W1046" s="4"/>
      <c r="X1046" s="3"/>
    </row>
    <row r="1047" spans="1:24" x14ac:dyDescent="0.2">
      <c r="A1047" s="1" t="str">
        <f t="shared" si="50"/>
        <v>NZD44166</v>
      </c>
      <c r="B1047" s="1" t="s">
        <v>17</v>
      </c>
      <c r="C1047" s="2">
        <v>44166</v>
      </c>
      <c r="D1047" s="3">
        <v>32806</v>
      </c>
      <c r="E1047" s="3">
        <v>23748</v>
      </c>
      <c r="F1047" s="3">
        <v>571</v>
      </c>
      <c r="G1047" s="3">
        <v>-175</v>
      </c>
      <c r="H1047" s="4">
        <v>0.59299999999999997</v>
      </c>
      <c r="I1047" s="4">
        <v>0.42899999999999999</v>
      </c>
      <c r="J1047" s="3">
        <f t="shared" si="49"/>
        <v>9058</v>
      </c>
      <c r="K1047" s="3"/>
      <c r="M1047" s="4"/>
      <c r="N1047" s="4"/>
      <c r="Q1047" s="2"/>
      <c r="R1047" s="3"/>
      <c r="S1047" s="3"/>
      <c r="T1047" s="3"/>
      <c r="U1047" s="3"/>
      <c r="V1047" s="4"/>
      <c r="W1047" s="4"/>
      <c r="X1047" s="3"/>
    </row>
    <row r="1048" spans="1:24" x14ac:dyDescent="0.2">
      <c r="A1048" s="1" t="str">
        <f t="shared" si="50"/>
        <v>CHF44166</v>
      </c>
      <c r="B1048" s="1" t="s">
        <v>18</v>
      </c>
      <c r="C1048" s="2">
        <v>44166</v>
      </c>
      <c r="D1048" s="3">
        <v>19860</v>
      </c>
      <c r="E1048" s="3">
        <v>5209</v>
      </c>
      <c r="F1048" s="3">
        <v>-257</v>
      </c>
      <c r="G1048" s="3">
        <v>78</v>
      </c>
      <c r="H1048" s="4">
        <v>0.38400000000000001</v>
      </c>
      <c r="I1048" s="4">
        <v>0.10099999999999999</v>
      </c>
      <c r="J1048" s="3">
        <f t="shared" si="49"/>
        <v>14651</v>
      </c>
      <c r="K1048" s="3"/>
      <c r="M1048" s="4"/>
      <c r="N1048" s="4"/>
      <c r="Q1048" s="2"/>
      <c r="R1048" s="3"/>
      <c r="S1048" s="3"/>
      <c r="T1048" s="3"/>
      <c r="U1048" s="3"/>
      <c r="V1048" s="4"/>
      <c r="W1048" s="4"/>
      <c r="X1048" s="3"/>
    </row>
    <row r="1049" spans="1:24" x14ac:dyDescent="0.2">
      <c r="A1049" s="1" t="str">
        <f t="shared" si="50"/>
        <v>XAU44166</v>
      </c>
      <c r="B1049" s="1" t="s">
        <v>19</v>
      </c>
      <c r="C1049" s="2">
        <v>44166</v>
      </c>
      <c r="D1049" s="3">
        <v>324344</v>
      </c>
      <c r="E1049" s="3">
        <v>64030</v>
      </c>
      <c r="F1049" s="3">
        <v>4020</v>
      </c>
      <c r="G1049" s="3">
        <v>-12392</v>
      </c>
      <c r="H1049" s="4">
        <v>0.60299999999999998</v>
      </c>
      <c r="I1049" s="4">
        <v>0.11900000000000001</v>
      </c>
      <c r="J1049" s="3">
        <f t="shared" si="49"/>
        <v>260314</v>
      </c>
      <c r="K1049" s="3"/>
      <c r="M1049" s="4"/>
      <c r="N1049" s="4"/>
      <c r="Q1049" s="2"/>
      <c r="R1049" s="3"/>
      <c r="S1049" s="3"/>
      <c r="T1049" s="3"/>
      <c r="U1049" s="3"/>
      <c r="V1049" s="4"/>
      <c r="W1049" s="4"/>
      <c r="X1049" s="3"/>
    </row>
    <row r="1050" spans="1:24" x14ac:dyDescent="0.2">
      <c r="A1050" s="1" t="str">
        <f t="shared" si="50"/>
        <v>NAS44166</v>
      </c>
      <c r="B1050" s="1" t="s">
        <v>20</v>
      </c>
      <c r="C1050" s="2">
        <v>44166</v>
      </c>
      <c r="D1050" s="3">
        <v>66746</v>
      </c>
      <c r="E1050" s="3">
        <v>89369</v>
      </c>
      <c r="F1050" s="3">
        <v>569</v>
      </c>
      <c r="G1050" s="3">
        <v>394</v>
      </c>
      <c r="H1050" s="4">
        <v>0.27100000000000002</v>
      </c>
      <c r="I1050" s="4">
        <v>0.36299999999999999</v>
      </c>
      <c r="J1050" s="3">
        <f t="shared" si="49"/>
        <v>-22623</v>
      </c>
      <c r="K1050" s="3"/>
      <c r="Q1050" s="2"/>
      <c r="R1050" s="3"/>
      <c r="S1050" s="3"/>
      <c r="T1050" s="3"/>
      <c r="U1050" s="3"/>
      <c r="V1050" s="4"/>
      <c r="W1050" s="4"/>
      <c r="X1050" s="3"/>
    </row>
    <row r="1051" spans="1:24" x14ac:dyDescent="0.2">
      <c r="A1051" s="1" t="str">
        <f t="shared" si="50"/>
        <v>ZAR44166</v>
      </c>
      <c r="B1051" s="1" t="s">
        <v>16</v>
      </c>
      <c r="C1051" s="2">
        <v>44166</v>
      </c>
      <c r="D1051" s="3">
        <v>10786</v>
      </c>
      <c r="E1051" s="3">
        <v>2674</v>
      </c>
      <c r="F1051" s="3">
        <v>491</v>
      </c>
      <c r="G1051" s="3">
        <v>112</v>
      </c>
      <c r="H1051" s="4">
        <v>0.70200000000000007</v>
      </c>
      <c r="I1051" s="4">
        <v>0.17399999999999999</v>
      </c>
      <c r="J1051" s="3">
        <f t="shared" si="49"/>
        <v>8112</v>
      </c>
      <c r="K1051" s="3"/>
      <c r="M1051" s="4"/>
      <c r="N1051" s="4"/>
      <c r="Q1051" s="2"/>
      <c r="R1051" s="3"/>
      <c r="S1051" s="3"/>
      <c r="T1051" s="3"/>
      <c r="U1051" s="3"/>
      <c r="V1051" s="4"/>
      <c r="W1051" s="4"/>
      <c r="X1051" s="3"/>
    </row>
    <row r="1052" spans="1:24" x14ac:dyDescent="0.2">
      <c r="A1052" s="1" t="str">
        <f t="shared" si="50"/>
        <v>JPY44159</v>
      </c>
      <c r="B1052" s="1" t="s">
        <v>9</v>
      </c>
      <c r="C1052" s="2">
        <v>44159</v>
      </c>
      <c r="D1052" s="3">
        <v>54472</v>
      </c>
      <c r="E1052" s="3">
        <v>14230</v>
      </c>
      <c r="F1052" s="3">
        <v>14159</v>
      </c>
      <c r="G1052" s="3">
        <v>3584</v>
      </c>
      <c r="H1052" s="4">
        <v>0.30299999999999999</v>
      </c>
      <c r="I1052" s="4">
        <v>7.9000000000000001E-2</v>
      </c>
      <c r="J1052" s="3">
        <f t="shared" si="49"/>
        <v>40242</v>
      </c>
      <c r="K1052" s="3"/>
      <c r="M1052" s="4"/>
      <c r="N1052" s="4"/>
      <c r="Q1052" s="2"/>
      <c r="R1052" s="3"/>
      <c r="S1052" s="3"/>
      <c r="T1052" s="3"/>
      <c r="U1052" s="3"/>
      <c r="V1052" s="4"/>
      <c r="W1052" s="4"/>
      <c r="X1052" s="3"/>
    </row>
    <row r="1053" spans="1:24" x14ac:dyDescent="0.2">
      <c r="A1053" s="1" t="str">
        <f t="shared" si="50"/>
        <v>USD44159</v>
      </c>
      <c r="B1053" s="1" t="s">
        <v>10</v>
      </c>
      <c r="C1053" s="2">
        <v>44159</v>
      </c>
      <c r="D1053" s="3">
        <v>19647</v>
      </c>
      <c r="E1053" s="3">
        <v>22401</v>
      </c>
      <c r="F1053" s="3">
        <v>107</v>
      </c>
      <c r="G1053" s="3">
        <v>1887</v>
      </c>
      <c r="H1053" s="4">
        <v>0.61599999999999999</v>
      </c>
      <c r="I1053" s="4">
        <v>0.70200000000000007</v>
      </c>
      <c r="J1053" s="3">
        <f t="shared" si="49"/>
        <v>-2754</v>
      </c>
      <c r="K1053" s="3"/>
      <c r="M1053" s="4"/>
      <c r="N1053" s="4"/>
      <c r="Q1053" s="2"/>
      <c r="R1053" s="3"/>
      <c r="S1053" s="3"/>
      <c r="T1053" s="3"/>
      <c r="U1053" s="3"/>
      <c r="V1053" s="4"/>
      <c r="W1053" s="4"/>
      <c r="X1053" s="3"/>
    </row>
    <row r="1054" spans="1:24" x14ac:dyDescent="0.2">
      <c r="A1054" s="1" t="str">
        <f t="shared" si="50"/>
        <v>CAD44159</v>
      </c>
      <c r="B1054" s="1" t="s">
        <v>11</v>
      </c>
      <c r="C1054" s="2">
        <v>44159</v>
      </c>
      <c r="D1054" s="3">
        <v>31529</v>
      </c>
      <c r="E1054" s="3">
        <v>48375</v>
      </c>
      <c r="F1054" s="3">
        <v>5324</v>
      </c>
      <c r="G1054" s="3">
        <v>1811</v>
      </c>
      <c r="H1054" s="4">
        <v>0.22399999999999998</v>
      </c>
      <c r="I1054" s="4">
        <v>0.34399999999999997</v>
      </c>
      <c r="J1054" s="3">
        <f t="shared" si="49"/>
        <v>-16846</v>
      </c>
      <c r="K1054" s="3"/>
      <c r="M1054" s="4"/>
      <c r="N1054" s="4"/>
      <c r="Q1054" s="2"/>
      <c r="R1054" s="3"/>
      <c r="S1054" s="3"/>
      <c r="T1054" s="3"/>
      <c r="U1054" s="3"/>
      <c r="V1054" s="4"/>
      <c r="W1054" s="4"/>
      <c r="X1054" s="3"/>
    </row>
    <row r="1055" spans="1:24" x14ac:dyDescent="0.2">
      <c r="A1055" s="1" t="str">
        <f t="shared" si="50"/>
        <v>AUD44159</v>
      </c>
      <c r="B1055" s="1" t="s">
        <v>12</v>
      </c>
      <c r="C1055" s="2">
        <v>44159</v>
      </c>
      <c r="D1055" s="3">
        <v>51679</v>
      </c>
      <c r="E1055" s="3">
        <v>56956</v>
      </c>
      <c r="F1055" s="3">
        <v>2848</v>
      </c>
      <c r="G1055" s="3">
        <v>2002</v>
      </c>
      <c r="H1055" s="4">
        <v>0.39299999999999996</v>
      </c>
      <c r="I1055" s="4">
        <v>0.433</v>
      </c>
      <c r="J1055" s="3">
        <f t="shared" si="49"/>
        <v>-5277</v>
      </c>
      <c r="K1055" s="3"/>
      <c r="M1055" s="4"/>
      <c r="N1055" s="4"/>
      <c r="Q1055" s="2"/>
      <c r="R1055" s="3"/>
      <c r="S1055" s="3"/>
      <c r="T1055" s="3"/>
      <c r="U1055" s="3"/>
      <c r="V1055" s="4"/>
      <c r="W1055" s="4"/>
      <c r="X1055" s="3"/>
    </row>
    <row r="1056" spans="1:24" x14ac:dyDescent="0.2">
      <c r="A1056" s="1" t="str">
        <f t="shared" si="50"/>
        <v>EUR44159</v>
      </c>
      <c r="B1056" s="1" t="s">
        <v>13</v>
      </c>
      <c r="C1056" s="2">
        <v>44159</v>
      </c>
      <c r="D1056" s="3">
        <v>206354</v>
      </c>
      <c r="E1056" s="3">
        <v>68104</v>
      </c>
      <c r="F1056" s="3">
        <v>2803</v>
      </c>
      <c r="G1056" s="3">
        <v>-1487</v>
      </c>
      <c r="H1056" s="4">
        <v>0.32</v>
      </c>
      <c r="I1056" s="4">
        <v>0.106</v>
      </c>
      <c r="J1056" s="3">
        <f t="shared" si="49"/>
        <v>138250</v>
      </c>
      <c r="K1056" s="3"/>
      <c r="M1056" s="4"/>
      <c r="N1056" s="4"/>
      <c r="Q1056" s="2"/>
      <c r="R1056" s="3"/>
      <c r="S1056" s="3"/>
      <c r="T1056" s="3"/>
      <c r="U1056" s="3"/>
      <c r="V1056" s="4"/>
      <c r="W1056" s="4"/>
      <c r="X1056" s="3"/>
    </row>
    <row r="1057" spans="1:24" x14ac:dyDescent="0.2">
      <c r="A1057" s="1" t="str">
        <f t="shared" si="50"/>
        <v>GBP44159</v>
      </c>
      <c r="B1057" s="1" t="s">
        <v>14</v>
      </c>
      <c r="C1057" s="2">
        <v>44159</v>
      </c>
      <c r="D1057" s="3">
        <v>30838</v>
      </c>
      <c r="E1057" s="3">
        <v>47968</v>
      </c>
      <c r="F1057" s="3">
        <v>3384</v>
      </c>
      <c r="G1057" s="3">
        <v>768</v>
      </c>
      <c r="H1057" s="4">
        <v>0.21600000000000003</v>
      </c>
      <c r="I1057" s="4">
        <v>0.33600000000000002</v>
      </c>
      <c r="J1057" s="3">
        <f t="shared" si="49"/>
        <v>-17130</v>
      </c>
      <c r="K1057" s="3"/>
      <c r="M1057" s="4"/>
      <c r="N1057" s="4"/>
      <c r="Q1057" s="2"/>
      <c r="R1057" s="3"/>
      <c r="S1057" s="3"/>
      <c r="T1057" s="3"/>
      <c r="U1057" s="3"/>
      <c r="V1057" s="4"/>
      <c r="W1057" s="4"/>
      <c r="X1057" s="3"/>
    </row>
    <row r="1058" spans="1:24" x14ac:dyDescent="0.2">
      <c r="A1058" s="1" t="str">
        <f t="shared" si="50"/>
        <v>NZD44159</v>
      </c>
      <c r="B1058" s="1" t="s">
        <v>17</v>
      </c>
      <c r="C1058" s="2">
        <v>44159</v>
      </c>
      <c r="D1058" s="3">
        <v>32235</v>
      </c>
      <c r="E1058" s="3">
        <v>23923</v>
      </c>
      <c r="F1058" s="3">
        <v>2910</v>
      </c>
      <c r="G1058" s="3">
        <v>3466</v>
      </c>
      <c r="H1058" s="4">
        <v>0.59</v>
      </c>
      <c r="I1058" s="4">
        <v>0.43799999999999994</v>
      </c>
      <c r="J1058" s="3">
        <f t="shared" si="49"/>
        <v>8312</v>
      </c>
      <c r="K1058" s="3"/>
      <c r="M1058" s="4"/>
      <c r="N1058" s="4"/>
      <c r="Q1058" s="2"/>
      <c r="R1058" s="3"/>
      <c r="S1058" s="3"/>
      <c r="T1058" s="3"/>
      <c r="U1058" s="3"/>
      <c r="V1058" s="4"/>
      <c r="W1058" s="4"/>
      <c r="X1058" s="3"/>
    </row>
    <row r="1059" spans="1:24" x14ac:dyDescent="0.2">
      <c r="A1059" s="1" t="str">
        <f t="shared" si="50"/>
        <v>CHF44159</v>
      </c>
      <c r="B1059" s="1" t="s">
        <v>18</v>
      </c>
      <c r="C1059" s="2">
        <v>44159</v>
      </c>
      <c r="D1059" s="3">
        <v>20117</v>
      </c>
      <c r="E1059" s="3">
        <v>5131</v>
      </c>
      <c r="F1059" s="3">
        <v>188</v>
      </c>
      <c r="G1059" s="3">
        <v>126</v>
      </c>
      <c r="H1059" s="4">
        <v>0.39899999999999997</v>
      </c>
      <c r="I1059" s="4">
        <v>0.10199999999999999</v>
      </c>
      <c r="J1059" s="3">
        <f t="shared" si="49"/>
        <v>14986</v>
      </c>
      <c r="K1059" s="3"/>
      <c r="M1059" s="4"/>
      <c r="N1059" s="4"/>
      <c r="Q1059" s="2"/>
      <c r="R1059" s="3"/>
      <c r="S1059" s="3"/>
      <c r="T1059" s="3"/>
      <c r="U1059" s="3"/>
      <c r="V1059" s="4"/>
      <c r="W1059" s="4"/>
      <c r="X1059" s="3"/>
    </row>
    <row r="1060" spans="1:24" x14ac:dyDescent="0.2">
      <c r="A1060" s="1" t="str">
        <f t="shared" si="50"/>
        <v>XAU44159</v>
      </c>
      <c r="B1060" s="1" t="s">
        <v>19</v>
      </c>
      <c r="C1060" s="2">
        <v>44159</v>
      </c>
      <c r="D1060" s="3">
        <v>320324</v>
      </c>
      <c r="E1060" s="3">
        <v>76422</v>
      </c>
      <c r="F1060" s="3">
        <v>-9374</v>
      </c>
      <c r="G1060" s="3">
        <v>-2006</v>
      </c>
      <c r="H1060" s="4">
        <v>0.57700000000000007</v>
      </c>
      <c r="I1060" s="4">
        <v>0.13800000000000001</v>
      </c>
      <c r="J1060" s="3">
        <f t="shared" si="49"/>
        <v>243902</v>
      </c>
      <c r="K1060" s="3"/>
      <c r="M1060" s="4"/>
      <c r="N1060" s="4"/>
      <c r="Q1060" s="2"/>
      <c r="R1060" s="3"/>
      <c r="S1060" s="3"/>
      <c r="T1060" s="3"/>
      <c r="U1060" s="3"/>
      <c r="V1060" s="4"/>
      <c r="W1060" s="4"/>
      <c r="X1060" s="3"/>
    </row>
    <row r="1061" spans="1:24" x14ac:dyDescent="0.2">
      <c r="A1061" s="1" t="str">
        <f t="shared" si="50"/>
        <v>NAS44159</v>
      </c>
      <c r="B1061" s="1" t="s">
        <v>20</v>
      </c>
      <c r="C1061" s="2">
        <v>44159</v>
      </c>
      <c r="D1061" s="3">
        <v>66177</v>
      </c>
      <c r="E1061" s="3">
        <v>88975</v>
      </c>
      <c r="F1061" s="3">
        <v>3642</v>
      </c>
      <c r="G1061" s="3">
        <v>9962</v>
      </c>
      <c r="H1061" s="4">
        <v>0.26800000000000002</v>
      </c>
      <c r="I1061" s="4">
        <v>0.36</v>
      </c>
      <c r="J1061" s="3">
        <f t="shared" si="49"/>
        <v>-22798</v>
      </c>
      <c r="K1061" s="3"/>
      <c r="Q1061" s="2"/>
      <c r="R1061" s="3"/>
      <c r="S1061" s="3"/>
      <c r="T1061" s="3"/>
      <c r="U1061" s="3"/>
      <c r="V1061" s="4"/>
      <c r="W1061" s="4"/>
      <c r="X1061" s="3"/>
    </row>
    <row r="1062" spans="1:24" x14ac:dyDescent="0.2">
      <c r="A1062" s="1" t="str">
        <f t="shared" si="50"/>
        <v>ZAR44159</v>
      </c>
      <c r="B1062" s="1" t="s">
        <v>16</v>
      </c>
      <c r="C1062" s="2">
        <v>44159</v>
      </c>
      <c r="D1062" s="3">
        <v>10295</v>
      </c>
      <c r="E1062" s="3">
        <v>2562</v>
      </c>
      <c r="F1062" s="3">
        <v>193</v>
      </c>
      <c r="G1062" s="3">
        <v>127</v>
      </c>
      <c r="H1062" s="4">
        <v>0.67200000000000004</v>
      </c>
      <c r="I1062" s="4">
        <v>0.16699999999999998</v>
      </c>
      <c r="J1062" s="3">
        <f t="shared" si="49"/>
        <v>7733</v>
      </c>
      <c r="K1062" s="3"/>
      <c r="M1062" s="4"/>
      <c r="N1062" s="4"/>
      <c r="Q1062" s="2"/>
      <c r="R1062" s="3"/>
      <c r="S1062" s="3"/>
      <c r="T1062" s="3"/>
      <c r="U1062" s="3"/>
      <c r="V1062" s="4"/>
      <c r="W1062" s="4"/>
      <c r="X1062" s="3"/>
    </row>
    <row r="1063" spans="1:24" x14ac:dyDescent="0.2">
      <c r="A1063" s="1" t="str">
        <f t="shared" si="50"/>
        <v>JPY44152</v>
      </c>
      <c r="B1063" s="1" t="s">
        <v>9</v>
      </c>
      <c r="C1063" s="2">
        <v>44152</v>
      </c>
      <c r="D1063" s="3">
        <v>40313</v>
      </c>
      <c r="E1063" s="3">
        <v>10646</v>
      </c>
      <c r="F1063" s="3">
        <v>-15331</v>
      </c>
      <c r="G1063" s="3">
        <v>-3104</v>
      </c>
      <c r="H1063" s="4">
        <v>0.24399999999999999</v>
      </c>
      <c r="I1063" s="4">
        <v>6.4000000000000001E-2</v>
      </c>
      <c r="J1063" s="3">
        <f t="shared" si="49"/>
        <v>29667</v>
      </c>
      <c r="K1063" s="3"/>
      <c r="M1063" s="4"/>
      <c r="N1063" s="4"/>
      <c r="Q1063" s="2"/>
      <c r="R1063" s="3"/>
      <c r="S1063" s="3"/>
      <c r="T1063" s="3"/>
      <c r="U1063" s="3"/>
      <c r="V1063" s="4"/>
      <c r="W1063" s="4"/>
      <c r="X1063" s="3"/>
    </row>
    <row r="1064" spans="1:24" x14ac:dyDescent="0.2">
      <c r="A1064" s="1" t="str">
        <f t="shared" si="50"/>
        <v>USD44152</v>
      </c>
      <c r="B1064" s="1" t="s">
        <v>10</v>
      </c>
      <c r="C1064" s="2">
        <v>44152</v>
      </c>
      <c r="D1064" s="3">
        <v>19540</v>
      </c>
      <c r="E1064" s="3">
        <v>20514</v>
      </c>
      <c r="F1064" s="3">
        <v>937</v>
      </c>
      <c r="G1064" s="3">
        <v>783</v>
      </c>
      <c r="H1064" s="4">
        <v>0.66400000000000003</v>
      </c>
      <c r="I1064" s="4">
        <v>0.69700000000000006</v>
      </c>
      <c r="J1064" s="3">
        <f t="shared" si="49"/>
        <v>-974</v>
      </c>
      <c r="K1064" s="3"/>
      <c r="M1064" s="4"/>
      <c r="N1064" s="4"/>
      <c r="Q1064" s="2"/>
      <c r="R1064" s="3"/>
      <c r="S1064" s="3"/>
      <c r="T1064" s="3"/>
      <c r="U1064" s="3"/>
      <c r="V1064" s="4"/>
      <c r="W1064" s="4"/>
      <c r="X1064" s="3"/>
    </row>
    <row r="1065" spans="1:24" x14ac:dyDescent="0.2">
      <c r="A1065" s="1" t="str">
        <f t="shared" si="50"/>
        <v>CAD44152</v>
      </c>
      <c r="B1065" s="1" t="s">
        <v>11</v>
      </c>
      <c r="C1065" s="2">
        <v>44152</v>
      </c>
      <c r="D1065" s="3">
        <v>26205</v>
      </c>
      <c r="E1065" s="3">
        <v>46564</v>
      </c>
      <c r="F1065" s="3">
        <v>243</v>
      </c>
      <c r="G1065" s="3">
        <v>-747</v>
      </c>
      <c r="H1065" s="4">
        <v>0.192</v>
      </c>
      <c r="I1065" s="4">
        <v>0.34100000000000003</v>
      </c>
      <c r="J1065" s="3">
        <f t="shared" si="49"/>
        <v>-20359</v>
      </c>
      <c r="K1065" s="3"/>
      <c r="M1065" s="4"/>
      <c r="N1065" s="4"/>
      <c r="Q1065" s="2"/>
      <c r="R1065" s="3"/>
      <c r="S1065" s="3"/>
      <c r="T1065" s="3"/>
      <c r="U1065" s="3"/>
      <c r="V1065" s="4"/>
      <c r="W1065" s="4"/>
      <c r="X1065" s="3"/>
    </row>
    <row r="1066" spans="1:24" x14ac:dyDescent="0.2">
      <c r="A1066" s="1" t="str">
        <f t="shared" si="50"/>
        <v>AUD44152</v>
      </c>
      <c r="B1066" s="1" t="s">
        <v>12</v>
      </c>
      <c r="C1066" s="2">
        <v>44152</v>
      </c>
      <c r="D1066" s="3">
        <v>48831</v>
      </c>
      <c r="E1066" s="3">
        <v>54954</v>
      </c>
      <c r="F1066" s="3">
        <v>-540</v>
      </c>
      <c r="G1066" s="3">
        <v>-3137</v>
      </c>
      <c r="H1066" s="4">
        <v>0.376</v>
      </c>
      <c r="I1066" s="4">
        <v>0.42399999999999999</v>
      </c>
      <c r="J1066" s="3">
        <f t="shared" si="49"/>
        <v>-6123</v>
      </c>
      <c r="K1066" s="3"/>
      <c r="M1066" s="4"/>
      <c r="N1066" s="4"/>
      <c r="Q1066" s="2"/>
      <c r="R1066" s="3"/>
      <c r="S1066" s="3"/>
      <c r="T1066" s="3"/>
      <c r="U1066" s="3"/>
      <c r="V1066" s="4"/>
      <c r="W1066" s="4"/>
      <c r="X1066" s="3"/>
    </row>
    <row r="1067" spans="1:24" x14ac:dyDescent="0.2">
      <c r="A1067" s="1" t="str">
        <f t="shared" si="50"/>
        <v>EUR44152</v>
      </c>
      <c r="B1067" s="1" t="s">
        <v>13</v>
      </c>
      <c r="C1067" s="2">
        <v>44152</v>
      </c>
      <c r="D1067" s="3">
        <v>203551</v>
      </c>
      <c r="E1067" s="3">
        <v>69591</v>
      </c>
      <c r="F1067" s="3">
        <v>1177</v>
      </c>
      <c r="G1067" s="3">
        <v>2504</v>
      </c>
      <c r="H1067" s="4">
        <v>0.31900000000000001</v>
      </c>
      <c r="I1067" s="4">
        <v>0.109</v>
      </c>
      <c r="J1067" s="3">
        <f t="shared" si="49"/>
        <v>133960</v>
      </c>
      <c r="K1067" s="3"/>
      <c r="M1067" s="4"/>
      <c r="N1067" s="4"/>
      <c r="Q1067" s="2"/>
      <c r="R1067" s="3"/>
      <c r="S1067" s="3"/>
      <c r="T1067" s="3"/>
      <c r="U1067" s="3"/>
      <c r="V1067" s="4"/>
      <c r="W1067" s="4"/>
      <c r="X1067" s="3"/>
    </row>
    <row r="1068" spans="1:24" x14ac:dyDescent="0.2">
      <c r="A1068" s="1" t="str">
        <f t="shared" si="50"/>
        <v>GBP44152</v>
      </c>
      <c r="B1068" s="1" t="s">
        <v>14</v>
      </c>
      <c r="C1068" s="2">
        <v>44152</v>
      </c>
      <c r="D1068" s="3">
        <v>27454</v>
      </c>
      <c r="E1068" s="3">
        <v>47200</v>
      </c>
      <c r="F1068" s="3">
        <v>-418</v>
      </c>
      <c r="G1068" s="3">
        <v>1633</v>
      </c>
      <c r="H1068" s="4">
        <v>0.19699999999999998</v>
      </c>
      <c r="I1068" s="4">
        <v>0.34</v>
      </c>
      <c r="J1068" s="3">
        <f t="shared" si="49"/>
        <v>-19746</v>
      </c>
      <c r="K1068" s="3"/>
      <c r="M1068" s="4"/>
      <c r="N1068" s="4"/>
      <c r="Q1068" s="2"/>
      <c r="R1068" s="3"/>
      <c r="S1068" s="3"/>
      <c r="T1068" s="3"/>
      <c r="U1068" s="3"/>
      <c r="V1068" s="4"/>
      <c r="W1068" s="4"/>
      <c r="X1068" s="3"/>
    </row>
    <row r="1069" spans="1:24" x14ac:dyDescent="0.2">
      <c r="A1069" s="1" t="str">
        <f t="shared" si="50"/>
        <v>NZD44152</v>
      </c>
      <c r="B1069" s="1" t="s">
        <v>17</v>
      </c>
      <c r="C1069" s="2">
        <v>44152</v>
      </c>
      <c r="D1069" s="3">
        <v>29325</v>
      </c>
      <c r="E1069" s="3">
        <v>20457</v>
      </c>
      <c r="F1069" s="3">
        <v>3630</v>
      </c>
      <c r="G1069" s="3">
        <v>2479</v>
      </c>
      <c r="H1069" s="4">
        <v>0.57899999999999996</v>
      </c>
      <c r="I1069" s="4">
        <v>0.40399999999999997</v>
      </c>
      <c r="J1069" s="3">
        <f t="shared" si="49"/>
        <v>8868</v>
      </c>
      <c r="K1069" s="3"/>
      <c r="M1069" s="4"/>
      <c r="N1069" s="4"/>
      <c r="Q1069" s="2"/>
      <c r="R1069" s="3"/>
      <c r="S1069" s="3"/>
      <c r="T1069" s="3"/>
      <c r="U1069" s="3"/>
      <c r="V1069" s="4"/>
      <c r="W1069" s="4"/>
      <c r="X1069" s="3"/>
    </row>
    <row r="1070" spans="1:24" x14ac:dyDescent="0.2">
      <c r="A1070" s="1" t="str">
        <f t="shared" si="50"/>
        <v>CHF44152</v>
      </c>
      <c r="B1070" s="1" t="s">
        <v>18</v>
      </c>
      <c r="C1070" s="2">
        <v>44152</v>
      </c>
      <c r="D1070" s="3">
        <v>19929</v>
      </c>
      <c r="E1070" s="3">
        <v>5005</v>
      </c>
      <c r="F1070" s="3">
        <v>-1474</v>
      </c>
      <c r="G1070" s="3">
        <v>-534</v>
      </c>
      <c r="H1070" s="4">
        <v>0.39200000000000002</v>
      </c>
      <c r="I1070" s="4">
        <v>9.9000000000000005E-2</v>
      </c>
      <c r="J1070" s="3">
        <f t="shared" si="49"/>
        <v>14924</v>
      </c>
      <c r="K1070" s="3"/>
      <c r="M1070" s="4"/>
      <c r="N1070" s="4"/>
      <c r="Q1070" s="2"/>
      <c r="R1070" s="3"/>
      <c r="S1070" s="3"/>
      <c r="T1070" s="3"/>
      <c r="U1070" s="3"/>
      <c r="V1070" s="4"/>
      <c r="W1070" s="4"/>
      <c r="X1070" s="3"/>
    </row>
    <row r="1071" spans="1:24" x14ac:dyDescent="0.2">
      <c r="A1071" s="1" t="str">
        <f t="shared" si="50"/>
        <v>XAU44152</v>
      </c>
      <c r="B1071" s="1" t="s">
        <v>19</v>
      </c>
      <c r="C1071" s="2">
        <v>44152</v>
      </c>
      <c r="D1071" s="3">
        <v>329698</v>
      </c>
      <c r="E1071" s="3">
        <v>78428</v>
      </c>
      <c r="F1071" s="3">
        <v>11182</v>
      </c>
      <c r="G1071" s="3">
        <v>-352</v>
      </c>
      <c r="H1071" s="4">
        <v>0.59099999999999997</v>
      </c>
      <c r="I1071" s="4">
        <v>0.14099999999999999</v>
      </c>
      <c r="J1071" s="3">
        <f t="shared" si="49"/>
        <v>251270</v>
      </c>
      <c r="K1071" s="3"/>
      <c r="M1071" s="4"/>
      <c r="N1071" s="4"/>
      <c r="Q1071" s="2"/>
      <c r="R1071" s="3"/>
      <c r="S1071" s="3"/>
      <c r="T1071" s="3"/>
      <c r="U1071" s="3"/>
      <c r="V1071" s="4"/>
      <c r="W1071" s="4"/>
      <c r="X1071" s="3"/>
    </row>
    <row r="1072" spans="1:24" x14ac:dyDescent="0.2">
      <c r="A1072" s="1" t="str">
        <f t="shared" si="50"/>
        <v>NAS44152</v>
      </c>
      <c r="B1072" s="1" t="s">
        <v>20</v>
      </c>
      <c r="C1072" s="2">
        <v>44152</v>
      </c>
      <c r="D1072" s="1">
        <v>62535</v>
      </c>
      <c r="E1072" s="1">
        <v>79013</v>
      </c>
      <c r="F1072" s="1">
        <v>-5890</v>
      </c>
      <c r="G1072" s="1">
        <v>-4694</v>
      </c>
      <c r="H1072" s="4">
        <v>0.26200000000000001</v>
      </c>
      <c r="I1072" s="4">
        <v>0.33100000000000002</v>
      </c>
      <c r="J1072" s="3">
        <f t="shared" si="49"/>
        <v>-16478</v>
      </c>
      <c r="K1072" s="3"/>
      <c r="M1072" s="4"/>
      <c r="N1072" s="4"/>
      <c r="Q1072" s="2"/>
      <c r="R1072" s="3"/>
      <c r="S1072" s="3"/>
      <c r="T1072" s="3"/>
      <c r="U1072" s="3"/>
      <c r="V1072" s="4"/>
      <c r="W1072" s="4"/>
      <c r="X1072" s="3"/>
    </row>
    <row r="1073" spans="1:24" x14ac:dyDescent="0.2">
      <c r="A1073" s="1" t="str">
        <f t="shared" si="50"/>
        <v>ZAR44152</v>
      </c>
      <c r="B1073" s="1" t="s">
        <v>16</v>
      </c>
      <c r="C1073" s="2">
        <v>44152</v>
      </c>
      <c r="D1073" s="3">
        <v>10102</v>
      </c>
      <c r="E1073" s="3">
        <v>2435</v>
      </c>
      <c r="F1073" s="3">
        <v>638</v>
      </c>
      <c r="G1073" s="3">
        <v>-81</v>
      </c>
      <c r="H1073" s="4">
        <v>0.67799999999999994</v>
      </c>
      <c r="I1073" s="4">
        <v>0.16300000000000001</v>
      </c>
      <c r="J1073" s="3">
        <f t="shared" si="49"/>
        <v>7667</v>
      </c>
      <c r="K1073" s="3"/>
      <c r="M1073" s="4"/>
      <c r="N1073" s="4"/>
      <c r="Q1073" s="2"/>
      <c r="R1073" s="3"/>
      <c r="S1073" s="3"/>
      <c r="T1073" s="3"/>
      <c r="U1073" s="3"/>
      <c r="V1073" s="4"/>
      <c r="W1073" s="4"/>
      <c r="X1073" s="3"/>
    </row>
    <row r="1074" spans="1:24" x14ac:dyDescent="0.2">
      <c r="A1074" s="1" t="str">
        <f t="shared" si="50"/>
        <v>JPY44145</v>
      </c>
      <c r="B1074" s="1" t="s">
        <v>9</v>
      </c>
      <c r="C1074" s="2">
        <v>44145</v>
      </c>
      <c r="D1074" s="3">
        <v>55644</v>
      </c>
      <c r="E1074" s="3">
        <v>13750</v>
      </c>
      <c r="F1074" s="3">
        <v>4632</v>
      </c>
      <c r="G1074" s="3">
        <v>-9164</v>
      </c>
      <c r="H1074" s="4">
        <v>0.30299999999999999</v>
      </c>
      <c r="I1074" s="4">
        <v>7.4999999999999997E-2</v>
      </c>
      <c r="J1074" s="3">
        <f t="shared" si="49"/>
        <v>41894</v>
      </c>
      <c r="K1074" s="3"/>
      <c r="M1074" s="4"/>
      <c r="N1074" s="4"/>
      <c r="Q1074" s="2"/>
      <c r="R1074" s="3"/>
      <c r="S1074" s="3"/>
      <c r="T1074" s="3"/>
      <c r="U1074" s="3"/>
      <c r="V1074" s="4"/>
      <c r="W1074" s="4"/>
      <c r="X1074" s="3"/>
    </row>
    <row r="1075" spans="1:24" x14ac:dyDescent="0.2">
      <c r="A1075" s="1" t="str">
        <f t="shared" si="50"/>
        <v>USD44145</v>
      </c>
      <c r="B1075" s="1" t="s">
        <v>10</v>
      </c>
      <c r="C1075" s="2">
        <v>44145</v>
      </c>
      <c r="D1075" s="3">
        <v>18603</v>
      </c>
      <c r="E1075" s="3">
        <v>19731</v>
      </c>
      <c r="F1075" s="3">
        <v>1177</v>
      </c>
      <c r="G1075" s="3">
        <v>3046</v>
      </c>
      <c r="H1075" s="4">
        <v>0.64</v>
      </c>
      <c r="I1075" s="4">
        <v>0.67900000000000005</v>
      </c>
      <c r="J1075" s="3">
        <f t="shared" si="49"/>
        <v>-1128</v>
      </c>
      <c r="K1075" s="3"/>
      <c r="M1075" s="4"/>
      <c r="N1075" s="4"/>
      <c r="Q1075" s="2"/>
      <c r="R1075" s="3"/>
      <c r="S1075" s="3"/>
      <c r="T1075" s="3"/>
      <c r="U1075" s="3"/>
      <c r="V1075" s="4"/>
      <c r="W1075" s="4"/>
      <c r="X1075" s="3"/>
    </row>
    <row r="1076" spans="1:24" x14ac:dyDescent="0.2">
      <c r="A1076" s="1" t="str">
        <f t="shared" si="50"/>
        <v>CAD44145</v>
      </c>
      <c r="B1076" s="1" t="s">
        <v>11</v>
      </c>
      <c r="C1076" s="2">
        <v>44145</v>
      </c>
      <c r="D1076" s="3">
        <v>25962</v>
      </c>
      <c r="E1076" s="3">
        <v>47311</v>
      </c>
      <c r="F1076" s="3">
        <v>4413</v>
      </c>
      <c r="G1076" s="3">
        <v>5076</v>
      </c>
      <c r="H1076" s="4">
        <v>0.19</v>
      </c>
      <c r="I1076" s="4">
        <v>0.34700000000000003</v>
      </c>
      <c r="J1076" s="3">
        <f t="shared" si="49"/>
        <v>-21349</v>
      </c>
      <c r="K1076" s="3"/>
      <c r="M1076" s="4"/>
      <c r="N1076" s="4"/>
      <c r="Q1076" s="2"/>
      <c r="R1076" s="3"/>
      <c r="S1076" s="3"/>
      <c r="T1076" s="3"/>
      <c r="U1076" s="3"/>
      <c r="V1076" s="4"/>
      <c r="W1076" s="4"/>
      <c r="X1076" s="3"/>
    </row>
    <row r="1077" spans="1:24" x14ac:dyDescent="0.2">
      <c r="A1077" s="1" t="str">
        <f t="shared" si="50"/>
        <v>AUD44145</v>
      </c>
      <c r="B1077" s="1" t="s">
        <v>12</v>
      </c>
      <c r="C1077" s="2">
        <v>44145</v>
      </c>
      <c r="D1077" s="3">
        <v>49371</v>
      </c>
      <c r="E1077" s="3">
        <v>58091</v>
      </c>
      <c r="F1077" s="3">
        <v>-7158</v>
      </c>
      <c r="G1077" s="3">
        <v>248</v>
      </c>
      <c r="H1077" s="4">
        <v>0.37799999999999995</v>
      </c>
      <c r="I1077" s="4">
        <v>0.44500000000000001</v>
      </c>
      <c r="J1077" s="3">
        <f t="shared" si="49"/>
        <v>-8720</v>
      </c>
      <c r="K1077" s="3"/>
      <c r="M1077" s="4"/>
      <c r="N1077" s="4"/>
      <c r="Q1077" s="2"/>
      <c r="R1077" s="3"/>
      <c r="S1077" s="3"/>
      <c r="T1077" s="3"/>
      <c r="U1077" s="3"/>
      <c r="V1077" s="4"/>
      <c r="W1077" s="4"/>
      <c r="X1077" s="3"/>
    </row>
    <row r="1078" spans="1:24" x14ac:dyDescent="0.2">
      <c r="A1078" s="1" t="str">
        <f t="shared" si="50"/>
        <v>EUR44145</v>
      </c>
      <c r="B1078" s="1" t="s">
        <v>13</v>
      </c>
      <c r="C1078" s="2">
        <v>44145</v>
      </c>
      <c r="D1078" s="3">
        <v>202374</v>
      </c>
      <c r="E1078" s="3">
        <v>67087</v>
      </c>
      <c r="F1078" s="3">
        <v>-5863</v>
      </c>
      <c r="G1078" s="3">
        <v>-801</v>
      </c>
      <c r="H1078" s="4">
        <v>0.317</v>
      </c>
      <c r="I1078" s="4">
        <v>0.105</v>
      </c>
      <c r="J1078" s="3">
        <f t="shared" si="49"/>
        <v>135287</v>
      </c>
      <c r="K1078" s="3"/>
      <c r="M1078" s="4"/>
      <c r="N1078" s="4"/>
      <c r="Q1078" s="2"/>
      <c r="R1078" s="3"/>
      <c r="S1078" s="3"/>
      <c r="T1078" s="3"/>
      <c r="U1078" s="3"/>
      <c r="V1078" s="4"/>
      <c r="W1078" s="4"/>
      <c r="X1078" s="3"/>
    </row>
    <row r="1079" spans="1:24" x14ac:dyDescent="0.2">
      <c r="A1079" s="1" t="str">
        <f t="shared" si="50"/>
        <v>GBP44145</v>
      </c>
      <c r="B1079" s="1" t="s">
        <v>14</v>
      </c>
      <c r="C1079" s="2">
        <v>44145</v>
      </c>
      <c r="D1079" s="3">
        <v>27872</v>
      </c>
      <c r="E1079" s="3">
        <v>45567</v>
      </c>
      <c r="F1079" s="3">
        <v>171</v>
      </c>
      <c r="G1079" s="3">
        <v>6639</v>
      </c>
      <c r="H1079" s="4">
        <v>0.19699999999999998</v>
      </c>
      <c r="I1079" s="4">
        <v>0.32200000000000001</v>
      </c>
      <c r="J1079" s="3">
        <f t="shared" si="49"/>
        <v>-17695</v>
      </c>
      <c r="K1079" s="3"/>
      <c r="M1079" s="4"/>
      <c r="N1079" s="4"/>
      <c r="Q1079" s="2"/>
      <c r="R1079" s="3"/>
      <c r="S1079" s="3"/>
      <c r="T1079" s="3"/>
      <c r="U1079" s="3"/>
      <c r="V1079" s="4"/>
      <c r="W1079" s="4"/>
      <c r="X1079" s="3"/>
    </row>
    <row r="1080" spans="1:24" x14ac:dyDescent="0.2">
      <c r="A1080" s="1" t="str">
        <f t="shared" si="50"/>
        <v>NZD44145</v>
      </c>
      <c r="B1080" s="1" t="s">
        <v>17</v>
      </c>
      <c r="C1080" s="2">
        <v>44145</v>
      </c>
      <c r="D1080" s="3">
        <v>25695</v>
      </c>
      <c r="E1080" s="3">
        <v>17978</v>
      </c>
      <c r="F1080" s="3">
        <v>3792</v>
      </c>
      <c r="G1080" s="3">
        <v>3126</v>
      </c>
      <c r="H1080" s="4">
        <v>0.55799999999999994</v>
      </c>
      <c r="I1080" s="4">
        <v>0.39</v>
      </c>
      <c r="J1080" s="3">
        <f t="shared" si="49"/>
        <v>7717</v>
      </c>
      <c r="K1080" s="3"/>
      <c r="M1080" s="4"/>
      <c r="N1080" s="4"/>
      <c r="Q1080" s="2"/>
      <c r="R1080" s="3"/>
      <c r="S1080" s="3"/>
      <c r="T1080" s="3"/>
      <c r="U1080" s="3"/>
      <c r="V1080" s="4"/>
      <c r="W1080" s="4"/>
      <c r="X1080" s="3"/>
    </row>
    <row r="1081" spans="1:24" x14ac:dyDescent="0.2">
      <c r="A1081" s="1" t="str">
        <f t="shared" si="50"/>
        <v>CHF44145</v>
      </c>
      <c r="B1081" s="1" t="s">
        <v>18</v>
      </c>
      <c r="C1081" s="2">
        <v>44145</v>
      </c>
      <c r="D1081" s="3">
        <v>21403</v>
      </c>
      <c r="E1081" s="3">
        <v>5539</v>
      </c>
      <c r="F1081" s="3">
        <v>628</v>
      </c>
      <c r="G1081" s="3">
        <v>-341</v>
      </c>
      <c r="H1081" s="4">
        <v>0.40700000000000003</v>
      </c>
      <c r="I1081" s="4">
        <v>0.105</v>
      </c>
      <c r="J1081" s="3">
        <f t="shared" si="49"/>
        <v>15864</v>
      </c>
      <c r="K1081" s="3"/>
      <c r="M1081" s="4"/>
      <c r="N1081" s="4"/>
      <c r="Q1081" s="2"/>
      <c r="R1081" s="3"/>
      <c r="S1081" s="3"/>
      <c r="T1081" s="3"/>
      <c r="U1081" s="3"/>
      <c r="V1081" s="4"/>
      <c r="W1081" s="4"/>
      <c r="X1081" s="3"/>
    </row>
    <row r="1082" spans="1:24" x14ac:dyDescent="0.2">
      <c r="A1082" s="1" t="str">
        <f t="shared" si="50"/>
        <v>XAU44145</v>
      </c>
      <c r="B1082" s="1" t="s">
        <v>19</v>
      </c>
      <c r="C1082" s="2">
        <v>44145</v>
      </c>
      <c r="D1082" s="3">
        <v>318516</v>
      </c>
      <c r="E1082" s="3">
        <v>78780</v>
      </c>
      <c r="F1082" s="3">
        <v>-3282</v>
      </c>
      <c r="G1082" s="3">
        <v>-109</v>
      </c>
      <c r="H1082" s="4">
        <v>0.58200000000000007</v>
      </c>
      <c r="I1082" s="4">
        <v>0.14400000000000002</v>
      </c>
      <c r="J1082" s="3">
        <f t="shared" si="49"/>
        <v>239736</v>
      </c>
      <c r="K1082" s="3"/>
      <c r="M1082" s="4"/>
      <c r="N1082" s="4"/>
      <c r="Q1082" s="2"/>
      <c r="R1082" s="3"/>
      <c r="S1082" s="3"/>
      <c r="T1082" s="3"/>
      <c r="U1082" s="3"/>
      <c r="V1082" s="4"/>
      <c r="W1082" s="4"/>
      <c r="X1082" s="3"/>
    </row>
    <row r="1083" spans="1:24" x14ac:dyDescent="0.2">
      <c r="A1083" s="1" t="str">
        <f t="shared" si="50"/>
        <v>NAS44145</v>
      </c>
      <c r="B1083" s="1" t="s">
        <v>20</v>
      </c>
      <c r="C1083" s="2">
        <v>44145</v>
      </c>
      <c r="D1083" s="1">
        <v>68425</v>
      </c>
      <c r="E1083" s="1">
        <v>83707</v>
      </c>
      <c r="F1083" s="1">
        <v>2598</v>
      </c>
      <c r="G1083" s="1">
        <v>18192</v>
      </c>
      <c r="H1083" s="4">
        <v>0.28699999999999998</v>
      </c>
      <c r="I1083" s="4">
        <v>0.35200000000000004</v>
      </c>
      <c r="J1083" s="3">
        <f t="shared" si="49"/>
        <v>-15282</v>
      </c>
      <c r="K1083" s="3"/>
      <c r="M1083" s="4"/>
      <c r="N1083" s="4"/>
      <c r="Q1083" s="2"/>
      <c r="R1083" s="3"/>
      <c r="S1083" s="3"/>
      <c r="T1083" s="3"/>
      <c r="U1083" s="3"/>
      <c r="V1083" s="4"/>
      <c r="W1083" s="4"/>
      <c r="X1083" s="3"/>
    </row>
    <row r="1084" spans="1:24" x14ac:dyDescent="0.2">
      <c r="A1084" s="1" t="str">
        <f t="shared" si="50"/>
        <v>ZAR44145</v>
      </c>
      <c r="B1084" s="1" t="s">
        <v>16</v>
      </c>
      <c r="C1084" s="2">
        <v>44145</v>
      </c>
      <c r="D1084" s="3">
        <v>9464</v>
      </c>
      <c r="E1084" s="3">
        <v>2516</v>
      </c>
      <c r="F1084" s="3">
        <v>-346</v>
      </c>
      <c r="G1084" s="3">
        <v>-1204</v>
      </c>
      <c r="H1084" s="4">
        <v>0.66200000000000003</v>
      </c>
      <c r="I1084" s="4">
        <v>0.17600000000000002</v>
      </c>
      <c r="J1084" s="3">
        <f t="shared" si="49"/>
        <v>6948</v>
      </c>
      <c r="K1084" s="3"/>
      <c r="M1084" s="4"/>
      <c r="N1084" s="4"/>
      <c r="Q1084" s="2"/>
      <c r="R1084" s="3"/>
      <c r="S1084" s="3"/>
      <c r="T1084" s="3"/>
      <c r="U1084" s="3"/>
      <c r="V1084" s="4"/>
      <c r="W1084" s="4"/>
      <c r="X1084" s="3"/>
    </row>
    <row r="1085" spans="1:24" x14ac:dyDescent="0.2">
      <c r="A1085" s="1" t="str">
        <f t="shared" si="50"/>
        <v>JPY44138</v>
      </c>
      <c r="B1085" s="1" t="s">
        <v>9</v>
      </c>
      <c r="C1085" s="2">
        <v>44138</v>
      </c>
      <c r="D1085" s="3">
        <v>51012</v>
      </c>
      <c r="E1085" s="3">
        <v>22914</v>
      </c>
      <c r="F1085" s="3">
        <v>4881</v>
      </c>
      <c r="G1085" s="3">
        <v>-5324</v>
      </c>
      <c r="H1085" s="4">
        <v>0.27600000000000002</v>
      </c>
      <c r="I1085" s="4">
        <v>0.124</v>
      </c>
      <c r="J1085" s="3">
        <f t="shared" si="49"/>
        <v>28098</v>
      </c>
      <c r="K1085" s="3"/>
      <c r="M1085" s="4"/>
      <c r="N1085" s="4"/>
      <c r="Q1085" s="2"/>
      <c r="R1085" s="3"/>
      <c r="S1085" s="3"/>
      <c r="T1085" s="3"/>
      <c r="U1085" s="3"/>
      <c r="V1085" s="4"/>
      <c r="W1085" s="4"/>
      <c r="X1085" s="3"/>
    </row>
    <row r="1086" spans="1:24" x14ac:dyDescent="0.2">
      <c r="A1086" s="1" t="str">
        <f t="shared" si="50"/>
        <v>USD44138</v>
      </c>
      <c r="B1086" s="1" t="s">
        <v>10</v>
      </c>
      <c r="C1086" s="2">
        <v>44138</v>
      </c>
      <c r="D1086" s="3">
        <v>17426</v>
      </c>
      <c r="E1086" s="3">
        <v>16685</v>
      </c>
      <c r="F1086" s="3">
        <v>-1329</v>
      </c>
      <c r="G1086" s="3">
        <v>-3324</v>
      </c>
      <c r="H1086" s="4">
        <v>0.65400000000000003</v>
      </c>
      <c r="I1086" s="4">
        <v>0.626</v>
      </c>
      <c r="J1086" s="3">
        <f t="shared" si="49"/>
        <v>741</v>
      </c>
      <c r="K1086" s="3"/>
      <c r="M1086" s="4"/>
      <c r="N1086" s="4"/>
      <c r="Q1086" s="2"/>
      <c r="R1086" s="3"/>
      <c r="S1086" s="3"/>
      <c r="T1086" s="3"/>
      <c r="U1086" s="3"/>
      <c r="V1086" s="4"/>
      <c r="W1086" s="4"/>
      <c r="X1086" s="3"/>
    </row>
    <row r="1087" spans="1:24" x14ac:dyDescent="0.2">
      <c r="A1087" s="1" t="str">
        <f t="shared" si="50"/>
        <v>CAD44138</v>
      </c>
      <c r="B1087" s="1" t="s">
        <v>11</v>
      </c>
      <c r="C1087" s="2">
        <v>44138</v>
      </c>
      <c r="D1087" s="3">
        <v>21549</v>
      </c>
      <c r="E1087" s="3">
        <v>42235</v>
      </c>
      <c r="F1087" s="3">
        <v>-3190</v>
      </c>
      <c r="G1087" s="3">
        <v>-573</v>
      </c>
      <c r="H1087" s="4">
        <v>0.17300000000000001</v>
      </c>
      <c r="I1087" s="4">
        <v>0.33799999999999997</v>
      </c>
      <c r="J1087" s="3">
        <f t="shared" si="49"/>
        <v>-20686</v>
      </c>
      <c r="K1087" s="3"/>
      <c r="M1087" s="4"/>
      <c r="N1087" s="4"/>
      <c r="Q1087" s="2"/>
      <c r="R1087" s="3"/>
      <c r="S1087" s="3"/>
      <c r="T1087" s="3"/>
      <c r="U1087" s="3"/>
      <c r="V1087" s="4"/>
      <c r="W1087" s="4"/>
      <c r="X1087" s="3"/>
    </row>
    <row r="1088" spans="1:24" x14ac:dyDescent="0.2">
      <c r="A1088" s="1" t="str">
        <f t="shared" si="50"/>
        <v>AUD44138</v>
      </c>
      <c r="B1088" s="1" t="s">
        <v>12</v>
      </c>
      <c r="C1088" s="2">
        <v>44138</v>
      </c>
      <c r="D1088" s="3">
        <v>56529</v>
      </c>
      <c r="E1088" s="3">
        <v>57843</v>
      </c>
      <c r="F1088" s="3">
        <v>-3167</v>
      </c>
      <c r="G1088" s="3">
        <v>7037</v>
      </c>
      <c r="H1088" s="4">
        <v>0.42100000000000004</v>
      </c>
      <c r="I1088" s="4">
        <v>0.43099999999999999</v>
      </c>
      <c r="J1088" s="3">
        <f t="shared" si="49"/>
        <v>-1314</v>
      </c>
      <c r="K1088" s="3"/>
      <c r="M1088" s="4"/>
      <c r="N1088" s="4"/>
      <c r="Q1088" s="2"/>
      <c r="R1088" s="3"/>
      <c r="S1088" s="3"/>
      <c r="T1088" s="3"/>
      <c r="U1088" s="3"/>
      <c r="V1088" s="4"/>
      <c r="W1088" s="4"/>
      <c r="X1088" s="3"/>
    </row>
    <row r="1089" spans="1:24" x14ac:dyDescent="0.2">
      <c r="A1089" s="1" t="str">
        <f t="shared" si="50"/>
        <v>EUR44138</v>
      </c>
      <c r="B1089" s="1" t="s">
        <v>13</v>
      </c>
      <c r="C1089" s="2">
        <v>44138</v>
      </c>
      <c r="D1089" s="3">
        <v>208237</v>
      </c>
      <c r="E1089" s="3">
        <v>67888</v>
      </c>
      <c r="F1089" s="3">
        <v>-9206</v>
      </c>
      <c r="G1089" s="3">
        <v>6000</v>
      </c>
      <c r="H1089" s="4">
        <v>0.33200000000000002</v>
      </c>
      <c r="I1089" s="4">
        <v>0.10800000000000001</v>
      </c>
      <c r="J1089" s="3">
        <f t="shared" si="49"/>
        <v>140349</v>
      </c>
      <c r="K1089" s="3"/>
      <c r="M1089" s="4"/>
      <c r="N1089" s="4"/>
      <c r="Q1089" s="2"/>
      <c r="R1089" s="3"/>
      <c r="S1089" s="3"/>
      <c r="T1089" s="3"/>
      <c r="U1089" s="3"/>
      <c r="V1089" s="4"/>
      <c r="W1089" s="4"/>
      <c r="X1089" s="3"/>
    </row>
    <row r="1090" spans="1:24" x14ac:dyDescent="0.2">
      <c r="A1090" s="1" t="str">
        <f t="shared" si="50"/>
        <v>GBP44138</v>
      </c>
      <c r="B1090" s="1" t="s">
        <v>14</v>
      </c>
      <c r="C1090" s="2">
        <v>44138</v>
      </c>
      <c r="D1090" s="3">
        <v>27701</v>
      </c>
      <c r="E1090" s="3">
        <v>38928</v>
      </c>
      <c r="F1090" s="3">
        <v>-4098</v>
      </c>
      <c r="G1090" s="3">
        <v>469</v>
      </c>
      <c r="H1090" s="4">
        <v>0.19699999999999998</v>
      </c>
      <c r="I1090" s="4">
        <v>0.27699999999999997</v>
      </c>
      <c r="J1090" s="3">
        <f t="shared" si="49"/>
        <v>-11227</v>
      </c>
      <c r="K1090" s="3"/>
      <c r="M1090" s="4"/>
      <c r="N1090" s="4"/>
      <c r="Q1090" s="2"/>
      <c r="R1090" s="3"/>
      <c r="S1090" s="3"/>
      <c r="T1090" s="3"/>
      <c r="U1090" s="3"/>
      <c r="V1090" s="4"/>
      <c r="W1090" s="4"/>
      <c r="X1090" s="3"/>
    </row>
    <row r="1091" spans="1:24" x14ac:dyDescent="0.2">
      <c r="A1091" s="1" t="str">
        <f t="shared" si="50"/>
        <v>NZD44138</v>
      </c>
      <c r="B1091" s="1" t="s">
        <v>17</v>
      </c>
      <c r="C1091" s="2">
        <v>44138</v>
      </c>
      <c r="D1091" s="3">
        <v>21903</v>
      </c>
      <c r="E1091" s="3">
        <v>14852</v>
      </c>
      <c r="F1091" s="3">
        <v>-120</v>
      </c>
      <c r="G1091" s="3">
        <v>-176</v>
      </c>
      <c r="H1091" s="4">
        <v>0.54200000000000004</v>
      </c>
      <c r="I1091" s="4">
        <v>0.36799999999999999</v>
      </c>
      <c r="J1091" s="3">
        <f t="shared" si="49"/>
        <v>7051</v>
      </c>
      <c r="K1091" s="3"/>
      <c r="M1091" s="4"/>
      <c r="N1091" s="4"/>
      <c r="Q1091" s="2"/>
      <c r="R1091" s="3"/>
      <c r="S1091" s="3"/>
      <c r="T1091" s="3"/>
      <c r="U1091" s="3"/>
      <c r="V1091" s="4"/>
      <c r="W1091" s="4"/>
      <c r="X1091" s="3"/>
    </row>
    <row r="1092" spans="1:24" x14ac:dyDescent="0.2">
      <c r="A1092" s="1" t="str">
        <f t="shared" si="50"/>
        <v>CHF44138</v>
      </c>
      <c r="B1092" s="1" t="s">
        <v>18</v>
      </c>
      <c r="C1092" s="2">
        <v>44138</v>
      </c>
      <c r="D1092" s="3">
        <v>20775</v>
      </c>
      <c r="E1092" s="3">
        <v>5880</v>
      </c>
      <c r="F1092" s="3">
        <v>-1414</v>
      </c>
      <c r="G1092" s="3">
        <v>-806</v>
      </c>
      <c r="H1092" s="4">
        <v>0.40700000000000003</v>
      </c>
      <c r="I1092" s="4">
        <v>0.115</v>
      </c>
      <c r="J1092" s="3">
        <f t="shared" si="49"/>
        <v>14895</v>
      </c>
      <c r="K1092" s="3"/>
      <c r="M1092" s="4"/>
      <c r="N1092" s="4"/>
      <c r="Q1092" s="2"/>
      <c r="R1092" s="3"/>
      <c r="S1092" s="3"/>
      <c r="T1092" s="3"/>
      <c r="U1092" s="3"/>
      <c r="V1092" s="4"/>
      <c r="W1092" s="4"/>
      <c r="X1092" s="3"/>
    </row>
    <row r="1093" spans="1:24" x14ac:dyDescent="0.2">
      <c r="A1093" s="1" t="str">
        <f t="shared" si="50"/>
        <v>XAU44138</v>
      </c>
      <c r="B1093" s="1" t="s">
        <v>19</v>
      </c>
      <c r="C1093" s="2">
        <v>44138</v>
      </c>
      <c r="D1093" s="3">
        <v>321798</v>
      </c>
      <c r="E1093" s="3">
        <v>78889</v>
      </c>
      <c r="F1093" s="3">
        <v>-4265</v>
      </c>
      <c r="G1093" s="3">
        <v>1460</v>
      </c>
      <c r="H1093" s="4">
        <v>0.59099999999999997</v>
      </c>
      <c r="I1093" s="4">
        <v>0.14499999999999999</v>
      </c>
      <c r="J1093" s="3">
        <f t="shared" si="49"/>
        <v>242909</v>
      </c>
      <c r="K1093" s="3"/>
      <c r="M1093" s="4"/>
      <c r="N1093" s="4"/>
      <c r="Q1093" s="2"/>
      <c r="R1093" s="3"/>
      <c r="S1093" s="3"/>
      <c r="T1093" s="3"/>
      <c r="U1093" s="3"/>
      <c r="V1093" s="4"/>
      <c r="W1093" s="4"/>
      <c r="X1093" s="3"/>
    </row>
    <row r="1094" spans="1:24" x14ac:dyDescent="0.2">
      <c r="A1094" s="1" t="str">
        <f t="shared" si="50"/>
        <v>NAS44138</v>
      </c>
      <c r="B1094" s="1" t="s">
        <v>20</v>
      </c>
      <c r="C1094" s="2">
        <v>44138</v>
      </c>
      <c r="D1094" s="1">
        <v>65827</v>
      </c>
      <c r="E1094" s="1">
        <v>65515</v>
      </c>
      <c r="F1094" s="1">
        <v>-8</v>
      </c>
      <c r="G1094" s="1">
        <v>-811</v>
      </c>
      <c r="H1094" s="4">
        <v>0.29499999999999998</v>
      </c>
      <c r="I1094" s="4">
        <v>0.29399999999999998</v>
      </c>
      <c r="J1094" s="3">
        <f t="shared" si="49"/>
        <v>312</v>
      </c>
      <c r="K1094" s="3"/>
      <c r="M1094" s="4"/>
      <c r="N1094" s="4"/>
      <c r="Q1094" s="2"/>
      <c r="R1094" s="3"/>
      <c r="S1094" s="3"/>
      <c r="T1094" s="3"/>
      <c r="U1094" s="3"/>
      <c r="V1094" s="4"/>
      <c r="W1094" s="4"/>
      <c r="X1094" s="3"/>
    </row>
    <row r="1095" spans="1:24" x14ac:dyDescent="0.2">
      <c r="A1095" s="1" t="str">
        <f t="shared" si="50"/>
        <v>ZAR44138</v>
      </c>
      <c r="B1095" s="1" t="s">
        <v>16</v>
      </c>
      <c r="C1095" s="2">
        <v>44138</v>
      </c>
      <c r="D1095" s="3">
        <v>9810</v>
      </c>
      <c r="E1095" s="3">
        <v>3720</v>
      </c>
      <c r="F1095" s="3">
        <v>766</v>
      </c>
      <c r="G1095" s="3">
        <v>-672</v>
      </c>
      <c r="H1095" s="4">
        <v>0.69400000000000006</v>
      </c>
      <c r="I1095" s="4">
        <v>0.26300000000000001</v>
      </c>
      <c r="J1095" s="3">
        <f t="shared" si="49"/>
        <v>6090</v>
      </c>
      <c r="K1095" s="3"/>
      <c r="M1095" s="4"/>
      <c r="N1095" s="4"/>
      <c r="Q1095" s="2"/>
      <c r="R1095" s="3"/>
      <c r="S1095" s="3"/>
      <c r="T1095" s="3"/>
      <c r="U1095" s="3"/>
      <c r="V1095" s="4"/>
      <c r="W1095" s="4"/>
      <c r="X1095" s="3"/>
    </row>
    <row r="1096" spans="1:24" x14ac:dyDescent="0.2">
      <c r="A1096" s="1" t="str">
        <f t="shared" si="50"/>
        <v>JPY44131</v>
      </c>
      <c r="B1096" s="1" t="s">
        <v>9</v>
      </c>
      <c r="C1096" s="2">
        <v>44131</v>
      </c>
      <c r="D1096" s="3">
        <v>46131</v>
      </c>
      <c r="E1096" s="3">
        <v>28238</v>
      </c>
      <c r="F1096" s="3">
        <v>-393</v>
      </c>
      <c r="G1096" s="3">
        <v>-4103</v>
      </c>
      <c r="H1096" s="4">
        <v>0.26</v>
      </c>
      <c r="I1096" s="4">
        <v>0.159</v>
      </c>
      <c r="J1096" s="3">
        <f t="shared" si="49"/>
        <v>17893</v>
      </c>
      <c r="K1096" s="3"/>
      <c r="M1096" s="4"/>
      <c r="N1096" s="4"/>
      <c r="Q1096" s="2"/>
      <c r="R1096" s="3"/>
      <c r="S1096" s="3"/>
      <c r="T1096" s="3"/>
      <c r="U1096" s="3"/>
      <c r="V1096" s="4"/>
      <c r="W1096" s="4"/>
      <c r="X1096" s="3"/>
    </row>
    <row r="1097" spans="1:24" x14ac:dyDescent="0.2">
      <c r="A1097" s="1" t="str">
        <f t="shared" si="50"/>
        <v>USD44131</v>
      </c>
      <c r="B1097" s="1" t="s">
        <v>10</v>
      </c>
      <c r="C1097" s="2">
        <v>44131</v>
      </c>
      <c r="D1097" s="3">
        <v>18755</v>
      </c>
      <c r="E1097" s="3">
        <v>20009</v>
      </c>
      <c r="F1097" s="3">
        <v>687</v>
      </c>
      <c r="G1097" s="3">
        <v>275</v>
      </c>
      <c r="H1097" s="4">
        <v>0.63300000000000001</v>
      </c>
      <c r="I1097" s="4">
        <v>0.67500000000000004</v>
      </c>
      <c r="J1097" s="3">
        <f t="shared" si="49"/>
        <v>-1254</v>
      </c>
      <c r="K1097" s="3"/>
      <c r="M1097" s="4"/>
      <c r="N1097" s="4"/>
      <c r="Q1097" s="2"/>
      <c r="R1097" s="3"/>
      <c r="S1097" s="3"/>
      <c r="T1097" s="3"/>
      <c r="U1097" s="3"/>
      <c r="V1097" s="4"/>
      <c r="W1097" s="4"/>
      <c r="X1097" s="3"/>
    </row>
    <row r="1098" spans="1:24" x14ac:dyDescent="0.2">
      <c r="A1098" s="1" t="str">
        <f t="shared" si="50"/>
        <v>CAD44131</v>
      </c>
      <c r="B1098" s="1" t="s">
        <v>11</v>
      </c>
      <c r="C1098" s="2">
        <v>44131</v>
      </c>
      <c r="D1098" s="3">
        <v>24739</v>
      </c>
      <c r="E1098" s="3">
        <v>42808</v>
      </c>
      <c r="F1098" s="3">
        <v>14</v>
      </c>
      <c r="G1098" s="3">
        <v>-992</v>
      </c>
      <c r="H1098" s="4">
        <v>0.20199999999999999</v>
      </c>
      <c r="I1098" s="4">
        <v>0.35</v>
      </c>
      <c r="J1098" s="3">
        <f t="shared" si="49"/>
        <v>-18069</v>
      </c>
      <c r="K1098" s="3"/>
      <c r="M1098" s="4"/>
      <c r="N1098" s="4"/>
      <c r="Q1098" s="2"/>
      <c r="R1098" s="3"/>
      <c r="S1098" s="3"/>
      <c r="T1098" s="3"/>
      <c r="U1098" s="3"/>
      <c r="V1098" s="4"/>
      <c r="W1098" s="4"/>
      <c r="X1098" s="3"/>
    </row>
    <row r="1099" spans="1:24" x14ac:dyDescent="0.2">
      <c r="A1099" s="1" t="str">
        <f t="shared" si="50"/>
        <v>AUD44131</v>
      </c>
      <c r="B1099" s="1" t="s">
        <v>12</v>
      </c>
      <c r="C1099" s="2">
        <v>44131</v>
      </c>
      <c r="D1099" s="3">
        <v>59696</v>
      </c>
      <c r="E1099" s="3">
        <v>50806</v>
      </c>
      <c r="F1099" s="3">
        <v>-1451</v>
      </c>
      <c r="G1099" s="3">
        <v>-3586</v>
      </c>
      <c r="H1099" s="4">
        <v>0.45799999999999996</v>
      </c>
      <c r="I1099" s="4">
        <v>0.39</v>
      </c>
      <c r="J1099" s="3">
        <f t="shared" si="49"/>
        <v>8890</v>
      </c>
      <c r="K1099" s="3"/>
      <c r="M1099" s="4"/>
      <c r="N1099" s="4"/>
      <c r="Q1099" s="2"/>
      <c r="R1099" s="3"/>
      <c r="S1099" s="3"/>
      <c r="T1099" s="3"/>
      <c r="U1099" s="3"/>
      <c r="V1099" s="4"/>
      <c r="W1099" s="4"/>
      <c r="X1099" s="3"/>
    </row>
    <row r="1100" spans="1:24" x14ac:dyDescent="0.2">
      <c r="A1100" s="1" t="str">
        <f t="shared" si="50"/>
        <v>EUR44131</v>
      </c>
      <c r="B1100" s="1" t="s">
        <v>13</v>
      </c>
      <c r="C1100" s="2">
        <v>44131</v>
      </c>
      <c r="D1100" s="3">
        <v>217443</v>
      </c>
      <c r="E1100" s="3">
        <v>61888</v>
      </c>
      <c r="F1100" s="3">
        <v>-12435</v>
      </c>
      <c r="G1100" s="3">
        <v>-2047</v>
      </c>
      <c r="H1100" s="4">
        <v>0.34100000000000003</v>
      </c>
      <c r="I1100" s="4">
        <v>9.6999999999999989E-2</v>
      </c>
      <c r="J1100" s="3">
        <f t="shared" si="49"/>
        <v>155555</v>
      </c>
      <c r="K1100" s="3"/>
      <c r="M1100" s="4"/>
      <c r="N1100" s="4"/>
      <c r="Q1100" s="2"/>
      <c r="R1100" s="3"/>
      <c r="S1100" s="3"/>
      <c r="T1100" s="3"/>
      <c r="U1100" s="3"/>
      <c r="V1100" s="4"/>
      <c r="W1100" s="4"/>
      <c r="X1100" s="3"/>
    </row>
    <row r="1101" spans="1:24" x14ac:dyDescent="0.2">
      <c r="A1101" s="1" t="str">
        <f t="shared" si="50"/>
        <v>GBP44131</v>
      </c>
      <c r="B1101" s="1" t="s">
        <v>14</v>
      </c>
      <c r="C1101" s="2">
        <v>44131</v>
      </c>
      <c r="D1101" s="3">
        <v>31799</v>
      </c>
      <c r="E1101" s="3">
        <v>38459</v>
      </c>
      <c r="F1101" s="3">
        <v>-8037</v>
      </c>
      <c r="G1101" s="3">
        <v>-3377</v>
      </c>
      <c r="H1101" s="4">
        <v>0.22699999999999998</v>
      </c>
      <c r="I1101" s="4">
        <v>0.27500000000000002</v>
      </c>
      <c r="J1101" s="3">
        <f t="shared" ref="J1101:J1164" si="51">D1101-E1101</f>
        <v>-6660</v>
      </c>
      <c r="K1101" s="3"/>
      <c r="M1101" s="4"/>
      <c r="N1101" s="4"/>
      <c r="Q1101" s="2"/>
      <c r="R1101" s="3"/>
      <c r="S1101" s="3"/>
      <c r="T1101" s="3"/>
      <c r="U1101" s="3"/>
      <c r="V1101" s="4"/>
      <c r="W1101" s="4"/>
      <c r="X1101" s="3"/>
    </row>
    <row r="1102" spans="1:24" x14ac:dyDescent="0.2">
      <c r="A1102" s="1" t="str">
        <f t="shared" si="50"/>
        <v>NZD44131</v>
      </c>
      <c r="B1102" s="1" t="s">
        <v>17</v>
      </c>
      <c r="C1102" s="2">
        <v>44131</v>
      </c>
      <c r="D1102" s="3">
        <v>22023</v>
      </c>
      <c r="E1102" s="3">
        <v>15028</v>
      </c>
      <c r="F1102" s="3">
        <v>2126</v>
      </c>
      <c r="G1102" s="3">
        <v>1733</v>
      </c>
      <c r="H1102" s="4">
        <v>0.54500000000000004</v>
      </c>
      <c r="I1102" s="4">
        <v>0.37200000000000005</v>
      </c>
      <c r="J1102" s="3">
        <f t="shared" si="51"/>
        <v>6995</v>
      </c>
      <c r="K1102" s="3"/>
      <c r="M1102" s="4"/>
      <c r="N1102" s="4"/>
      <c r="Q1102" s="2"/>
      <c r="R1102" s="3"/>
      <c r="S1102" s="3"/>
      <c r="T1102" s="3"/>
      <c r="U1102" s="3"/>
      <c r="V1102" s="4"/>
      <c r="W1102" s="4"/>
      <c r="X1102" s="3"/>
    </row>
    <row r="1103" spans="1:24" x14ac:dyDescent="0.2">
      <c r="A1103" s="1" t="str">
        <f t="shared" si="50"/>
        <v>CHF44131</v>
      </c>
      <c r="B1103" s="1" t="s">
        <v>18</v>
      </c>
      <c r="C1103" s="2">
        <v>44131</v>
      </c>
      <c r="D1103" s="3">
        <v>22189</v>
      </c>
      <c r="E1103" s="3">
        <v>6686</v>
      </c>
      <c r="F1103" s="3">
        <v>507</v>
      </c>
      <c r="G1103" s="3">
        <v>-597</v>
      </c>
      <c r="H1103" s="4">
        <v>0.42100000000000004</v>
      </c>
      <c r="I1103" s="4">
        <v>0.127</v>
      </c>
      <c r="J1103" s="3">
        <f t="shared" si="51"/>
        <v>15503</v>
      </c>
      <c r="K1103" s="3"/>
      <c r="M1103" s="4"/>
      <c r="N1103" s="4"/>
      <c r="Q1103" s="2"/>
      <c r="R1103" s="3"/>
      <c r="S1103" s="3"/>
      <c r="T1103" s="3"/>
      <c r="U1103" s="3"/>
      <c r="V1103" s="4"/>
      <c r="W1103" s="4"/>
      <c r="X1103" s="3"/>
    </row>
    <row r="1104" spans="1:24" x14ac:dyDescent="0.2">
      <c r="A1104" s="1" t="str">
        <f t="shared" si="50"/>
        <v>XAU44131</v>
      </c>
      <c r="B1104" s="1" t="s">
        <v>19</v>
      </c>
      <c r="C1104" s="2">
        <v>44131</v>
      </c>
      <c r="D1104" s="3">
        <v>326063</v>
      </c>
      <c r="E1104" s="3">
        <v>77429</v>
      </c>
      <c r="F1104" s="3">
        <v>-14143</v>
      </c>
      <c r="G1104" s="3">
        <v>-13173</v>
      </c>
      <c r="H1104" s="4">
        <v>0.58099999999999996</v>
      </c>
      <c r="I1104" s="4">
        <v>0.13800000000000001</v>
      </c>
      <c r="J1104" s="3">
        <f t="shared" si="51"/>
        <v>248634</v>
      </c>
      <c r="K1104" s="3"/>
      <c r="M1104" s="4"/>
      <c r="N1104" s="4"/>
      <c r="Q1104" s="2"/>
      <c r="R1104" s="3"/>
      <c r="S1104" s="3"/>
      <c r="T1104" s="3"/>
      <c r="U1104" s="3"/>
      <c r="V1104" s="4"/>
      <c r="W1104" s="4"/>
      <c r="X1104" s="3"/>
    </row>
    <row r="1105" spans="1:24" x14ac:dyDescent="0.2">
      <c r="A1105" s="1" t="str">
        <f t="shared" ref="A1105:A1168" si="52">B1105&amp;C1105</f>
        <v>NAS44131</v>
      </c>
      <c r="B1105" s="1" t="s">
        <v>20</v>
      </c>
      <c r="C1105" s="2">
        <v>44131</v>
      </c>
      <c r="D1105" s="1">
        <v>65835</v>
      </c>
      <c r="E1105" s="1">
        <v>66326</v>
      </c>
      <c r="F1105" s="1">
        <v>-278</v>
      </c>
      <c r="G1105" s="1">
        <v>6276</v>
      </c>
      <c r="H1105" s="4">
        <v>0.28899999999999998</v>
      </c>
      <c r="I1105" s="4">
        <v>0.29100000000000004</v>
      </c>
      <c r="J1105" s="3">
        <f t="shared" si="51"/>
        <v>-491</v>
      </c>
      <c r="K1105" s="3"/>
      <c r="M1105" s="4"/>
      <c r="N1105" s="4"/>
      <c r="Q1105" s="2"/>
      <c r="R1105" s="3"/>
      <c r="S1105" s="3"/>
      <c r="T1105" s="3"/>
      <c r="U1105" s="3"/>
      <c r="V1105" s="4"/>
      <c r="W1105" s="4"/>
      <c r="X1105" s="3"/>
    </row>
    <row r="1106" spans="1:24" x14ac:dyDescent="0.2">
      <c r="A1106" s="1" t="str">
        <f t="shared" si="52"/>
        <v>ZAR44131</v>
      </c>
      <c r="B1106" s="1" t="s">
        <v>16</v>
      </c>
      <c r="C1106" s="2">
        <v>44131</v>
      </c>
      <c r="D1106" s="3">
        <v>9044</v>
      </c>
      <c r="E1106" s="3">
        <v>4392</v>
      </c>
      <c r="F1106" s="3">
        <v>-20</v>
      </c>
      <c r="G1106" s="3">
        <v>344</v>
      </c>
      <c r="H1106" s="4">
        <v>0.627</v>
      </c>
      <c r="I1106" s="4">
        <v>0.30499999999999999</v>
      </c>
      <c r="J1106" s="3">
        <f t="shared" si="51"/>
        <v>4652</v>
      </c>
      <c r="K1106" s="3"/>
      <c r="M1106" s="4"/>
      <c r="N1106" s="4"/>
      <c r="Q1106" s="2"/>
      <c r="R1106" s="3"/>
      <c r="S1106" s="3"/>
      <c r="T1106" s="3"/>
      <c r="U1106" s="3"/>
      <c r="V1106" s="4"/>
      <c r="W1106" s="4"/>
      <c r="X1106" s="3"/>
    </row>
    <row r="1107" spans="1:24" x14ac:dyDescent="0.2">
      <c r="A1107" s="1" t="str">
        <f t="shared" si="52"/>
        <v>JPY44124</v>
      </c>
      <c r="B1107" s="1" t="s">
        <v>9</v>
      </c>
      <c r="C1107" s="2">
        <v>44124</v>
      </c>
      <c r="D1107" s="3">
        <v>46524</v>
      </c>
      <c r="E1107" s="3">
        <v>32341</v>
      </c>
      <c r="F1107" s="3">
        <v>-721</v>
      </c>
      <c r="G1107" s="3">
        <v>5072</v>
      </c>
      <c r="H1107" s="4">
        <v>0.28000000000000003</v>
      </c>
      <c r="I1107" s="4">
        <v>0.19500000000000001</v>
      </c>
      <c r="J1107" s="3">
        <f t="shared" si="51"/>
        <v>14183</v>
      </c>
      <c r="K1107" s="3"/>
      <c r="M1107" s="4"/>
      <c r="N1107" s="4"/>
      <c r="Q1107" s="2"/>
      <c r="R1107" s="3"/>
      <c r="S1107" s="3"/>
      <c r="T1107" s="3"/>
      <c r="U1107" s="3"/>
      <c r="V1107" s="4"/>
      <c r="W1107" s="4"/>
      <c r="X1107" s="3"/>
    </row>
    <row r="1108" spans="1:24" x14ac:dyDescent="0.2">
      <c r="A1108" s="1" t="str">
        <f t="shared" si="52"/>
        <v>USD44124</v>
      </c>
      <c r="B1108" s="1" t="s">
        <v>10</v>
      </c>
      <c r="C1108" s="2">
        <v>44124</v>
      </c>
      <c r="D1108" s="3">
        <v>18068</v>
      </c>
      <c r="E1108" s="3">
        <v>19734</v>
      </c>
      <c r="F1108" s="3">
        <v>-2042</v>
      </c>
      <c r="G1108" s="3">
        <v>61</v>
      </c>
      <c r="H1108" s="4">
        <v>0.61599999999999999</v>
      </c>
      <c r="I1108" s="4">
        <v>0.67200000000000004</v>
      </c>
      <c r="J1108" s="3">
        <f t="shared" si="51"/>
        <v>-1666</v>
      </c>
      <c r="K1108" s="3"/>
      <c r="M1108" s="4"/>
      <c r="N1108" s="4"/>
      <c r="Q1108" s="2"/>
      <c r="R1108" s="3"/>
      <c r="S1108" s="3"/>
      <c r="T1108" s="3"/>
      <c r="U1108" s="3"/>
      <c r="V1108" s="4"/>
      <c r="W1108" s="4"/>
      <c r="X1108" s="3"/>
    </row>
    <row r="1109" spans="1:24" x14ac:dyDescent="0.2">
      <c r="A1109" s="1" t="str">
        <f t="shared" si="52"/>
        <v>CAD44124</v>
      </c>
      <c r="B1109" s="1" t="s">
        <v>11</v>
      </c>
      <c r="C1109" s="2">
        <v>44124</v>
      </c>
      <c r="D1109" s="3">
        <v>24725</v>
      </c>
      <c r="E1109" s="3">
        <v>43800</v>
      </c>
      <c r="F1109" s="3">
        <v>87</v>
      </c>
      <c r="G1109" s="3">
        <v>5598</v>
      </c>
      <c r="H1109" s="4">
        <v>0.20100000000000001</v>
      </c>
      <c r="I1109" s="4">
        <v>0.35499999999999998</v>
      </c>
      <c r="J1109" s="3">
        <f t="shared" si="51"/>
        <v>-19075</v>
      </c>
      <c r="K1109" s="3"/>
      <c r="M1109" s="4"/>
      <c r="N1109" s="4"/>
      <c r="Q1109" s="2"/>
      <c r="R1109" s="3"/>
      <c r="S1109" s="3"/>
      <c r="T1109" s="3"/>
      <c r="U1109" s="3"/>
      <c r="V1109" s="4"/>
      <c r="W1109" s="4"/>
      <c r="X1109" s="3"/>
    </row>
    <row r="1110" spans="1:24" x14ac:dyDescent="0.2">
      <c r="A1110" s="1" t="str">
        <f t="shared" si="52"/>
        <v>AUD44124</v>
      </c>
      <c r="B1110" s="1" t="s">
        <v>12</v>
      </c>
      <c r="C1110" s="2">
        <v>44124</v>
      </c>
      <c r="D1110" s="3">
        <v>61147</v>
      </c>
      <c r="E1110" s="3">
        <v>54392</v>
      </c>
      <c r="F1110" s="3">
        <v>-2716</v>
      </c>
      <c r="G1110" s="3">
        <v>-5617</v>
      </c>
      <c r="H1110" s="4">
        <v>0.45600000000000002</v>
      </c>
      <c r="I1110" s="4">
        <v>0.40500000000000003</v>
      </c>
      <c r="J1110" s="3">
        <f t="shared" si="51"/>
        <v>6755</v>
      </c>
      <c r="K1110" s="3"/>
      <c r="M1110" s="4"/>
      <c r="N1110" s="4"/>
      <c r="Q1110" s="2"/>
      <c r="R1110" s="3"/>
      <c r="S1110" s="3"/>
      <c r="T1110" s="3"/>
      <c r="U1110" s="3"/>
      <c r="V1110" s="4"/>
      <c r="W1110" s="4"/>
      <c r="X1110" s="3"/>
    </row>
    <row r="1111" spans="1:24" x14ac:dyDescent="0.2">
      <c r="A1111" s="1" t="str">
        <f t="shared" si="52"/>
        <v>EUR44124</v>
      </c>
      <c r="B1111" s="1" t="s">
        <v>13</v>
      </c>
      <c r="C1111" s="2">
        <v>44124</v>
      </c>
      <c r="D1111" s="3">
        <v>229878</v>
      </c>
      <c r="E1111" s="3">
        <v>63935</v>
      </c>
      <c r="F1111" s="3">
        <v>1583</v>
      </c>
      <c r="G1111" s="3">
        <v>4277</v>
      </c>
      <c r="H1111" s="4">
        <v>0.35700000000000004</v>
      </c>
      <c r="I1111" s="4">
        <v>9.9000000000000005E-2</v>
      </c>
      <c r="J1111" s="3">
        <f t="shared" si="51"/>
        <v>165943</v>
      </c>
      <c r="K1111" s="3"/>
      <c r="M1111" s="4"/>
      <c r="N1111" s="4"/>
      <c r="Q1111" s="2"/>
      <c r="R1111" s="3"/>
      <c r="S1111" s="3"/>
      <c r="T1111" s="3"/>
      <c r="U1111" s="3"/>
      <c r="V1111" s="4"/>
      <c r="W1111" s="4"/>
      <c r="X1111" s="3"/>
    </row>
    <row r="1112" spans="1:24" x14ac:dyDescent="0.2">
      <c r="A1112" s="1" t="str">
        <f t="shared" si="52"/>
        <v>GBP44124</v>
      </c>
      <c r="B1112" s="1" t="s">
        <v>14</v>
      </c>
      <c r="C1112" s="2">
        <v>44124</v>
      </c>
      <c r="D1112" s="3">
        <v>39836</v>
      </c>
      <c r="E1112" s="3">
        <v>41836</v>
      </c>
      <c r="F1112" s="3">
        <v>3641</v>
      </c>
      <c r="G1112" s="3">
        <v>-4161</v>
      </c>
      <c r="H1112" s="4">
        <v>0.27200000000000002</v>
      </c>
      <c r="I1112" s="4">
        <v>0.28600000000000003</v>
      </c>
      <c r="J1112" s="3">
        <f t="shared" si="51"/>
        <v>-2000</v>
      </c>
      <c r="K1112" s="3"/>
      <c r="M1112" s="4"/>
      <c r="N1112" s="4"/>
      <c r="Q1112" s="2"/>
      <c r="R1112" s="3"/>
      <c r="S1112" s="3"/>
      <c r="T1112" s="3"/>
      <c r="U1112" s="3"/>
      <c r="V1112" s="4"/>
      <c r="W1112" s="4"/>
      <c r="X1112" s="3"/>
    </row>
    <row r="1113" spans="1:24" x14ac:dyDescent="0.2">
      <c r="A1113" s="1" t="str">
        <f t="shared" si="52"/>
        <v>NZD44124</v>
      </c>
      <c r="B1113" s="1" t="s">
        <v>17</v>
      </c>
      <c r="C1113" s="2">
        <v>44124</v>
      </c>
      <c r="D1113" s="3">
        <v>19897</v>
      </c>
      <c r="E1113" s="3">
        <v>13295</v>
      </c>
      <c r="F1113" s="3">
        <v>-330</v>
      </c>
      <c r="G1113" s="3">
        <v>-442</v>
      </c>
      <c r="H1113" s="4">
        <v>0.53400000000000003</v>
      </c>
      <c r="I1113" s="4">
        <v>0.35600000000000004</v>
      </c>
      <c r="J1113" s="3">
        <f t="shared" si="51"/>
        <v>6602</v>
      </c>
      <c r="K1113" s="3"/>
      <c r="M1113" s="4"/>
      <c r="N1113" s="4"/>
      <c r="Q1113" s="2"/>
      <c r="R1113" s="3"/>
      <c r="S1113" s="3"/>
      <c r="T1113" s="3"/>
      <c r="U1113" s="3"/>
      <c r="V1113" s="4"/>
      <c r="W1113" s="4"/>
      <c r="X1113" s="3"/>
    </row>
    <row r="1114" spans="1:24" x14ac:dyDescent="0.2">
      <c r="A1114" s="1" t="str">
        <f t="shared" si="52"/>
        <v>CHF44124</v>
      </c>
      <c r="B1114" s="1" t="s">
        <v>18</v>
      </c>
      <c r="C1114" s="2">
        <v>44124</v>
      </c>
      <c r="D1114" s="3">
        <v>21682</v>
      </c>
      <c r="E1114" s="3">
        <v>7283</v>
      </c>
      <c r="F1114" s="3">
        <v>4786</v>
      </c>
      <c r="G1114" s="3">
        <v>2559</v>
      </c>
      <c r="H1114" s="4">
        <v>0.41100000000000003</v>
      </c>
      <c r="I1114" s="4">
        <v>0.13800000000000001</v>
      </c>
      <c r="J1114" s="3">
        <f t="shared" si="51"/>
        <v>14399</v>
      </c>
      <c r="K1114" s="3"/>
      <c r="M1114" s="4"/>
      <c r="N1114" s="4"/>
      <c r="Q1114" s="2"/>
      <c r="R1114" s="3"/>
      <c r="S1114" s="3"/>
      <c r="T1114" s="3"/>
      <c r="U1114" s="3"/>
      <c r="V1114" s="4"/>
      <c r="W1114" s="4"/>
      <c r="X1114" s="3"/>
    </row>
    <row r="1115" spans="1:24" x14ac:dyDescent="0.2">
      <c r="A1115" s="1" t="str">
        <f t="shared" si="52"/>
        <v>XAU44124</v>
      </c>
      <c r="B1115" s="1" t="s">
        <v>19</v>
      </c>
      <c r="C1115" s="2">
        <v>44124</v>
      </c>
      <c r="D1115" s="3">
        <v>340206</v>
      </c>
      <c r="E1115" s="3">
        <v>90602</v>
      </c>
      <c r="F1115" s="3">
        <v>13220</v>
      </c>
      <c r="G1115" s="3">
        <v>4287</v>
      </c>
      <c r="H1115" s="4">
        <v>0.60399999999999998</v>
      </c>
      <c r="I1115" s="4">
        <v>0.161</v>
      </c>
      <c r="J1115" s="3">
        <f t="shared" si="51"/>
        <v>249604</v>
      </c>
      <c r="K1115" s="3"/>
      <c r="M1115" s="4"/>
      <c r="N1115" s="4"/>
      <c r="Q1115" s="2"/>
      <c r="R1115" s="3"/>
      <c r="S1115" s="3"/>
      <c r="T1115" s="3"/>
      <c r="U1115" s="3"/>
      <c r="V1115" s="4"/>
      <c r="W1115" s="4"/>
      <c r="X1115" s="3"/>
    </row>
    <row r="1116" spans="1:24" x14ac:dyDescent="0.2">
      <c r="A1116" s="1" t="str">
        <f t="shared" si="52"/>
        <v>NAS44124</v>
      </c>
      <c r="B1116" s="1" t="s">
        <v>20</v>
      </c>
      <c r="C1116" s="2">
        <v>44124</v>
      </c>
      <c r="D1116" s="1">
        <v>66113</v>
      </c>
      <c r="E1116" s="1">
        <v>60050</v>
      </c>
      <c r="F1116" s="1">
        <v>-7553</v>
      </c>
      <c r="G1116" s="1">
        <v>4252</v>
      </c>
      <c r="H1116" s="4">
        <v>0.30099999999999999</v>
      </c>
      <c r="I1116" s="4">
        <v>0.27300000000000002</v>
      </c>
      <c r="J1116" s="3">
        <f t="shared" si="51"/>
        <v>6063</v>
      </c>
      <c r="K1116" s="3"/>
      <c r="M1116" s="4"/>
      <c r="N1116" s="4"/>
      <c r="Q1116" s="2"/>
      <c r="R1116" s="3"/>
      <c r="S1116" s="3"/>
      <c r="T1116" s="3"/>
      <c r="U1116" s="3"/>
      <c r="V1116" s="4"/>
      <c r="W1116" s="4"/>
      <c r="X1116" s="3"/>
    </row>
    <row r="1117" spans="1:24" x14ac:dyDescent="0.2">
      <c r="A1117" s="1" t="str">
        <f t="shared" si="52"/>
        <v>ZAR44124</v>
      </c>
      <c r="B1117" s="1" t="s">
        <v>16</v>
      </c>
      <c r="C1117" s="2">
        <v>44124</v>
      </c>
      <c r="D1117" s="3">
        <v>9064</v>
      </c>
      <c r="E1117" s="3">
        <v>4048</v>
      </c>
      <c r="F1117" s="3">
        <v>985</v>
      </c>
      <c r="G1117" s="3">
        <v>1196</v>
      </c>
      <c r="H1117" s="4">
        <v>0.66700000000000004</v>
      </c>
      <c r="I1117" s="4">
        <v>0.29799999999999999</v>
      </c>
      <c r="J1117" s="3">
        <f t="shared" si="51"/>
        <v>5016</v>
      </c>
      <c r="K1117" s="3"/>
      <c r="M1117" s="4"/>
      <c r="N1117" s="4"/>
      <c r="Q1117" s="2"/>
      <c r="R1117" s="3"/>
      <c r="S1117" s="3"/>
      <c r="T1117" s="3"/>
      <c r="U1117" s="3"/>
      <c r="V1117" s="4"/>
      <c r="W1117" s="4"/>
      <c r="X1117" s="3"/>
    </row>
    <row r="1118" spans="1:24" x14ac:dyDescent="0.2">
      <c r="A1118" s="1" t="str">
        <f t="shared" si="52"/>
        <v>JPY44117</v>
      </c>
      <c r="B1118" s="1" t="s">
        <v>9</v>
      </c>
      <c r="C1118" s="2">
        <v>44117</v>
      </c>
      <c r="D1118" s="3">
        <v>47245</v>
      </c>
      <c r="E1118" s="3">
        <v>27269</v>
      </c>
      <c r="F1118" s="3">
        <v>1466</v>
      </c>
      <c r="G1118" s="3">
        <v>2592</v>
      </c>
      <c r="H1118" s="4">
        <v>0.28499999999999998</v>
      </c>
      <c r="I1118" s="4">
        <v>0.16500000000000001</v>
      </c>
      <c r="J1118" s="3">
        <f t="shared" si="51"/>
        <v>19976</v>
      </c>
      <c r="K1118" s="3"/>
      <c r="M1118" s="4"/>
      <c r="N1118" s="4"/>
      <c r="Q1118" s="2"/>
      <c r="R1118" s="3"/>
      <c r="S1118" s="3"/>
      <c r="T1118" s="3"/>
      <c r="U1118" s="3"/>
      <c r="V1118" s="4"/>
      <c r="W1118" s="4"/>
      <c r="X1118" s="3"/>
    </row>
    <row r="1119" spans="1:24" x14ac:dyDescent="0.2">
      <c r="A1119" s="1" t="str">
        <f t="shared" si="52"/>
        <v>USD44117</v>
      </c>
      <c r="B1119" s="1" t="s">
        <v>10</v>
      </c>
      <c r="C1119" s="2">
        <v>44117</v>
      </c>
      <c r="D1119" s="3">
        <v>20110</v>
      </c>
      <c r="E1119" s="3">
        <v>19673</v>
      </c>
      <c r="F1119" s="3">
        <v>1601</v>
      </c>
      <c r="G1119" s="3">
        <v>-1870</v>
      </c>
      <c r="H1119" s="4">
        <v>0.68799999999999994</v>
      </c>
      <c r="I1119" s="4">
        <v>0.67299999999999993</v>
      </c>
      <c r="J1119" s="3">
        <f t="shared" si="51"/>
        <v>437</v>
      </c>
      <c r="K1119" s="3"/>
      <c r="M1119" s="4"/>
      <c r="N1119" s="4"/>
      <c r="Q1119" s="2"/>
      <c r="R1119" s="3"/>
      <c r="S1119" s="3"/>
      <c r="T1119" s="3"/>
      <c r="U1119" s="3"/>
      <c r="V1119" s="4"/>
      <c r="W1119" s="4"/>
      <c r="X1119" s="3"/>
    </row>
    <row r="1120" spans="1:24" x14ac:dyDescent="0.2">
      <c r="A1120" s="1" t="str">
        <f t="shared" si="52"/>
        <v>CAD44117</v>
      </c>
      <c r="B1120" s="1" t="s">
        <v>11</v>
      </c>
      <c r="C1120" s="2">
        <v>44117</v>
      </c>
      <c r="D1120" s="3">
        <v>24638</v>
      </c>
      <c r="E1120" s="3">
        <v>38202</v>
      </c>
      <c r="F1120" s="3">
        <v>3830</v>
      </c>
      <c r="G1120" s="3">
        <v>-653</v>
      </c>
      <c r="H1120" s="4">
        <v>0.20199999999999999</v>
      </c>
      <c r="I1120" s="4">
        <v>0.313</v>
      </c>
      <c r="J1120" s="3">
        <f t="shared" si="51"/>
        <v>-13564</v>
      </c>
      <c r="K1120" s="3"/>
      <c r="M1120" s="4"/>
      <c r="N1120" s="4"/>
      <c r="Q1120" s="2"/>
      <c r="R1120" s="3"/>
      <c r="S1120" s="3"/>
      <c r="T1120" s="3"/>
      <c r="U1120" s="3"/>
      <c r="V1120" s="4"/>
      <c r="W1120" s="4"/>
      <c r="X1120" s="3"/>
    </row>
    <row r="1121" spans="1:24" x14ac:dyDescent="0.2">
      <c r="A1121" s="1" t="str">
        <f t="shared" si="52"/>
        <v>AUD44117</v>
      </c>
      <c r="B1121" s="1" t="s">
        <v>12</v>
      </c>
      <c r="C1121" s="2">
        <v>44117</v>
      </c>
      <c r="D1121" s="3">
        <v>63863</v>
      </c>
      <c r="E1121" s="3">
        <v>60009</v>
      </c>
      <c r="F1121" s="3">
        <v>2484</v>
      </c>
      <c r="G1121" s="3">
        <v>9477</v>
      </c>
      <c r="H1121" s="4">
        <v>0.46500000000000002</v>
      </c>
      <c r="I1121" s="4">
        <v>0.43700000000000006</v>
      </c>
      <c r="J1121" s="3">
        <f t="shared" si="51"/>
        <v>3854</v>
      </c>
      <c r="K1121" s="3"/>
      <c r="M1121" s="4"/>
      <c r="N1121" s="4"/>
      <c r="Q1121" s="2"/>
      <c r="R1121" s="3"/>
      <c r="S1121" s="3"/>
      <c r="T1121" s="3"/>
      <c r="U1121" s="3"/>
      <c r="V1121" s="4"/>
      <c r="W1121" s="4"/>
      <c r="X1121" s="3"/>
    </row>
    <row r="1122" spans="1:24" x14ac:dyDescent="0.2">
      <c r="A1122" s="1" t="str">
        <f t="shared" si="52"/>
        <v>EUR44117</v>
      </c>
      <c r="B1122" s="1" t="s">
        <v>13</v>
      </c>
      <c r="C1122" s="2">
        <v>44117</v>
      </c>
      <c r="D1122" s="3">
        <v>228295</v>
      </c>
      <c r="E1122" s="3">
        <v>59658</v>
      </c>
      <c r="F1122" s="3">
        <v>-3074</v>
      </c>
      <c r="G1122" s="3">
        <v>2597</v>
      </c>
      <c r="H1122" s="4">
        <v>0.35299999999999998</v>
      </c>
      <c r="I1122" s="4">
        <v>9.1999999999999998E-2</v>
      </c>
      <c r="J1122" s="3">
        <f t="shared" si="51"/>
        <v>168637</v>
      </c>
      <c r="K1122" s="3"/>
      <c r="M1122" s="4"/>
      <c r="N1122" s="4"/>
      <c r="Q1122" s="2"/>
      <c r="R1122" s="3"/>
      <c r="S1122" s="3"/>
      <c r="T1122" s="3"/>
      <c r="U1122" s="3"/>
      <c r="V1122" s="4"/>
      <c r="W1122" s="4"/>
      <c r="X1122" s="3"/>
    </row>
    <row r="1123" spans="1:24" x14ac:dyDescent="0.2">
      <c r="A1123" s="1" t="str">
        <f t="shared" si="52"/>
        <v>GBP44117</v>
      </c>
      <c r="B1123" s="1" t="s">
        <v>14</v>
      </c>
      <c r="C1123" s="2">
        <v>44117</v>
      </c>
      <c r="D1123" s="3">
        <v>36195</v>
      </c>
      <c r="E1123" s="3">
        <v>45997</v>
      </c>
      <c r="F1123" s="3">
        <v>-4503</v>
      </c>
      <c r="G1123" s="3">
        <v>-5999</v>
      </c>
      <c r="H1123" s="4">
        <v>0.24399999999999999</v>
      </c>
      <c r="I1123" s="4">
        <v>0.31</v>
      </c>
      <c r="J1123" s="3">
        <f t="shared" si="51"/>
        <v>-9802</v>
      </c>
      <c r="K1123" s="3"/>
      <c r="M1123" s="4"/>
      <c r="N1123" s="4"/>
      <c r="Q1123" s="2"/>
      <c r="R1123" s="3"/>
      <c r="S1123" s="3"/>
      <c r="T1123" s="3"/>
      <c r="U1123" s="3"/>
      <c r="V1123" s="4"/>
      <c r="W1123" s="4"/>
      <c r="X1123" s="3"/>
    </row>
    <row r="1124" spans="1:24" x14ac:dyDescent="0.2">
      <c r="A1124" s="1" t="str">
        <f t="shared" si="52"/>
        <v>NZD44117</v>
      </c>
      <c r="B1124" s="1" t="s">
        <v>17</v>
      </c>
      <c r="C1124" s="2">
        <v>44117</v>
      </c>
      <c r="D1124" s="3">
        <v>20227</v>
      </c>
      <c r="E1124" s="3">
        <v>13737</v>
      </c>
      <c r="F1124" s="3">
        <v>3472</v>
      </c>
      <c r="G1124" s="3">
        <v>2072</v>
      </c>
      <c r="H1124" s="4">
        <v>0.52900000000000003</v>
      </c>
      <c r="I1124" s="4">
        <v>0.36</v>
      </c>
      <c r="J1124" s="3">
        <f t="shared" si="51"/>
        <v>6490</v>
      </c>
      <c r="K1124" s="3"/>
      <c r="M1124" s="4"/>
      <c r="N1124" s="4"/>
      <c r="Q1124" s="2"/>
      <c r="R1124" s="3"/>
      <c r="S1124" s="3"/>
      <c r="T1124" s="3"/>
      <c r="U1124" s="3"/>
      <c r="V1124" s="4"/>
      <c r="W1124" s="4"/>
      <c r="X1124" s="3"/>
    </row>
    <row r="1125" spans="1:24" x14ac:dyDescent="0.2">
      <c r="A1125" s="1" t="str">
        <f t="shared" si="52"/>
        <v>CHF44117</v>
      </c>
      <c r="B1125" s="1" t="s">
        <v>18</v>
      </c>
      <c r="C1125" s="2">
        <v>44117</v>
      </c>
      <c r="D1125" s="3">
        <v>16896</v>
      </c>
      <c r="E1125" s="3">
        <v>4724</v>
      </c>
      <c r="F1125" s="3">
        <v>-45</v>
      </c>
      <c r="G1125" s="3">
        <v>879</v>
      </c>
      <c r="H1125" s="4">
        <v>0.35399999999999998</v>
      </c>
      <c r="I1125" s="4">
        <v>9.9000000000000005E-2</v>
      </c>
      <c r="J1125" s="3">
        <f t="shared" si="51"/>
        <v>12172</v>
      </c>
      <c r="K1125" s="3"/>
      <c r="M1125" s="4"/>
      <c r="N1125" s="4"/>
      <c r="Q1125" s="2"/>
      <c r="R1125" s="3"/>
      <c r="S1125" s="3"/>
      <c r="T1125" s="3"/>
      <c r="U1125" s="3"/>
      <c r="V1125" s="4"/>
      <c r="W1125" s="4"/>
      <c r="X1125" s="3"/>
    </row>
    <row r="1126" spans="1:24" x14ac:dyDescent="0.2">
      <c r="A1126" s="1" t="str">
        <f t="shared" si="52"/>
        <v>XAU44117</v>
      </c>
      <c r="B1126" s="1" t="s">
        <v>19</v>
      </c>
      <c r="C1126" s="2">
        <v>44117</v>
      </c>
      <c r="D1126" s="3">
        <v>326986</v>
      </c>
      <c r="E1126" s="3">
        <v>86315</v>
      </c>
      <c r="F1126" s="3">
        <v>6064</v>
      </c>
      <c r="G1126" s="3">
        <v>13980</v>
      </c>
      <c r="H1126" s="4">
        <v>0.59099999999999997</v>
      </c>
      <c r="I1126" s="4">
        <v>0.156</v>
      </c>
      <c r="J1126" s="3">
        <f t="shared" si="51"/>
        <v>240671</v>
      </c>
      <c r="K1126" s="3"/>
      <c r="M1126" s="4"/>
      <c r="N1126" s="4"/>
      <c r="Q1126" s="2"/>
      <c r="R1126" s="3"/>
      <c r="S1126" s="3"/>
      <c r="T1126" s="3"/>
      <c r="U1126" s="3"/>
      <c r="V1126" s="4"/>
      <c r="W1126" s="4"/>
      <c r="X1126" s="3"/>
    </row>
    <row r="1127" spans="1:24" x14ac:dyDescent="0.2">
      <c r="A1127" s="1" t="str">
        <f t="shared" si="52"/>
        <v>NAS44117</v>
      </c>
      <c r="B1127" s="1" t="s">
        <v>20</v>
      </c>
      <c r="C1127" s="2">
        <v>44117</v>
      </c>
      <c r="D1127" s="1">
        <v>73666</v>
      </c>
      <c r="E1127" s="1">
        <v>55798</v>
      </c>
      <c r="F1127" s="1">
        <v>1023</v>
      </c>
      <c r="G1127" s="1">
        <v>-91858</v>
      </c>
      <c r="H1127" s="4">
        <v>0.32600000000000001</v>
      </c>
      <c r="I1127" s="4">
        <v>0.247</v>
      </c>
      <c r="J1127" s="3">
        <f t="shared" si="51"/>
        <v>17868</v>
      </c>
      <c r="K1127" s="3"/>
      <c r="M1127" s="4"/>
      <c r="N1127" s="4"/>
      <c r="Q1127" s="2"/>
      <c r="R1127" s="3"/>
      <c r="S1127" s="3"/>
      <c r="T1127" s="3"/>
      <c r="U1127" s="3"/>
      <c r="V1127" s="4"/>
      <c r="W1127" s="4"/>
      <c r="X1127" s="3"/>
    </row>
    <row r="1128" spans="1:24" x14ac:dyDescent="0.2">
      <c r="A1128" s="1" t="str">
        <f t="shared" si="52"/>
        <v>ZAR44117</v>
      </c>
      <c r="B1128" s="1" t="s">
        <v>16</v>
      </c>
      <c r="C1128" s="2">
        <v>44117</v>
      </c>
      <c r="D1128" s="3">
        <v>8079</v>
      </c>
      <c r="E1128" s="3">
        <v>2852</v>
      </c>
      <c r="F1128" s="3">
        <v>624</v>
      </c>
      <c r="G1128" s="3">
        <v>618</v>
      </c>
      <c r="H1128" s="4">
        <v>0.64700000000000002</v>
      </c>
      <c r="I1128" s="4">
        <v>0.22800000000000001</v>
      </c>
      <c r="J1128" s="3">
        <f t="shared" si="51"/>
        <v>5227</v>
      </c>
      <c r="K1128" s="3"/>
      <c r="M1128" s="4"/>
      <c r="N1128" s="4"/>
      <c r="Q1128" s="2"/>
      <c r="R1128" s="3"/>
      <c r="S1128" s="3"/>
      <c r="T1128" s="3"/>
      <c r="U1128" s="3"/>
      <c r="V1128" s="4"/>
      <c r="W1128" s="4"/>
      <c r="X1128" s="3"/>
    </row>
    <row r="1129" spans="1:24" x14ac:dyDescent="0.2">
      <c r="A1129" s="1" t="str">
        <f t="shared" si="52"/>
        <v>JPY44110</v>
      </c>
      <c r="B1129" s="1" t="s">
        <v>9</v>
      </c>
      <c r="C1129" s="2">
        <v>44110</v>
      </c>
      <c r="D1129" s="3">
        <v>45779</v>
      </c>
      <c r="E1129" s="3">
        <v>24677</v>
      </c>
      <c r="F1129" s="3">
        <v>-1756</v>
      </c>
      <c r="G1129" s="3">
        <v>1931</v>
      </c>
      <c r="H1129" s="4">
        <v>0.28100000000000003</v>
      </c>
      <c r="I1129" s="4">
        <v>0.151</v>
      </c>
      <c r="J1129" s="3">
        <f t="shared" si="51"/>
        <v>21102</v>
      </c>
      <c r="K1129" s="3"/>
      <c r="M1129" s="4"/>
      <c r="N1129" s="4"/>
      <c r="Q1129" s="2"/>
      <c r="R1129" s="3"/>
      <c r="S1129" s="3"/>
      <c r="T1129" s="3"/>
      <c r="U1129" s="3"/>
      <c r="V1129" s="4"/>
      <c r="W1129" s="4"/>
      <c r="X1129" s="3"/>
    </row>
    <row r="1130" spans="1:24" x14ac:dyDescent="0.2">
      <c r="A1130" s="1" t="str">
        <f t="shared" si="52"/>
        <v>USD44110</v>
      </c>
      <c r="B1130" s="1" t="s">
        <v>10</v>
      </c>
      <c r="C1130" s="2">
        <v>44110</v>
      </c>
      <c r="D1130" s="3">
        <v>18509</v>
      </c>
      <c r="E1130" s="3">
        <v>21543</v>
      </c>
      <c r="F1130" s="3">
        <v>3669</v>
      </c>
      <c r="G1130" s="3">
        <v>1148</v>
      </c>
      <c r="H1130" s="4">
        <v>0.58899999999999997</v>
      </c>
      <c r="I1130" s="4">
        <v>0.68500000000000005</v>
      </c>
      <c r="J1130" s="3">
        <f t="shared" si="51"/>
        <v>-3034</v>
      </c>
      <c r="K1130" s="3"/>
      <c r="M1130" s="4"/>
      <c r="N1130" s="4"/>
      <c r="Q1130" s="2"/>
      <c r="R1130" s="3"/>
      <c r="S1130" s="3"/>
      <c r="T1130" s="3"/>
      <c r="U1130" s="3"/>
      <c r="V1130" s="4"/>
      <c r="W1130" s="4"/>
      <c r="X1130" s="3"/>
    </row>
    <row r="1131" spans="1:24" x14ac:dyDescent="0.2">
      <c r="A1131" s="1" t="str">
        <f t="shared" si="52"/>
        <v>CAD44110</v>
      </c>
      <c r="B1131" s="1" t="s">
        <v>11</v>
      </c>
      <c r="C1131" s="2">
        <v>44110</v>
      </c>
      <c r="D1131" s="3">
        <v>20808</v>
      </c>
      <c r="E1131" s="3">
        <v>38855</v>
      </c>
      <c r="F1131" s="3">
        <v>-811</v>
      </c>
      <c r="G1131" s="3">
        <v>-1712</v>
      </c>
      <c r="H1131" s="4">
        <v>0.183</v>
      </c>
      <c r="I1131" s="4">
        <v>0.34100000000000003</v>
      </c>
      <c r="J1131" s="3">
        <f t="shared" si="51"/>
        <v>-18047</v>
      </c>
      <c r="K1131" s="3"/>
      <c r="M1131" s="4"/>
      <c r="N1131" s="4"/>
      <c r="Q1131" s="2"/>
      <c r="R1131" s="3"/>
      <c r="S1131" s="3"/>
      <c r="T1131" s="3"/>
      <c r="U1131" s="3"/>
      <c r="V1131" s="4"/>
      <c r="W1131" s="4"/>
      <c r="X1131" s="3"/>
    </row>
    <row r="1132" spans="1:24" x14ac:dyDescent="0.2">
      <c r="A1132" s="1" t="str">
        <f t="shared" si="52"/>
        <v>AUD44110</v>
      </c>
      <c r="B1132" s="1" t="s">
        <v>12</v>
      </c>
      <c r="C1132" s="2">
        <v>44110</v>
      </c>
      <c r="D1132" s="3">
        <v>61379</v>
      </c>
      <c r="E1132" s="3">
        <v>50532</v>
      </c>
      <c r="F1132" s="3">
        <v>7563</v>
      </c>
      <c r="G1132" s="3">
        <v>5653</v>
      </c>
      <c r="H1132" s="4">
        <v>0.46500000000000002</v>
      </c>
      <c r="I1132" s="4">
        <v>0.38200000000000001</v>
      </c>
      <c r="J1132" s="3">
        <f t="shared" si="51"/>
        <v>10847</v>
      </c>
      <c r="K1132" s="3"/>
      <c r="M1132" s="4"/>
      <c r="N1132" s="4"/>
      <c r="Q1132" s="2"/>
      <c r="R1132" s="3"/>
      <c r="S1132" s="3"/>
      <c r="T1132" s="3"/>
      <c r="U1132" s="3"/>
      <c r="V1132" s="4"/>
      <c r="W1132" s="4"/>
      <c r="X1132" s="3"/>
    </row>
    <row r="1133" spans="1:24" x14ac:dyDescent="0.2">
      <c r="A1133" s="1" t="str">
        <f t="shared" si="52"/>
        <v>EUR44110</v>
      </c>
      <c r="B1133" s="1" t="s">
        <v>13</v>
      </c>
      <c r="C1133" s="2">
        <v>44110</v>
      </c>
      <c r="D1133" s="3">
        <v>231369</v>
      </c>
      <c r="E1133" s="3">
        <v>57061</v>
      </c>
      <c r="F1133" s="3">
        <v>-10598</v>
      </c>
      <c r="G1133" s="3">
        <v>3210</v>
      </c>
      <c r="H1133" s="4">
        <v>0.35499999999999998</v>
      </c>
      <c r="I1133" s="4">
        <v>8.6999999999999994E-2</v>
      </c>
      <c r="J1133" s="3">
        <f t="shared" si="51"/>
        <v>174308</v>
      </c>
      <c r="K1133" s="3"/>
      <c r="M1133" s="4"/>
      <c r="N1133" s="4"/>
      <c r="Q1133" s="2"/>
      <c r="R1133" s="3"/>
      <c r="S1133" s="3"/>
      <c r="T1133" s="3"/>
      <c r="U1133" s="3"/>
      <c r="V1133" s="4"/>
      <c r="W1133" s="4"/>
      <c r="X1133" s="3"/>
    </row>
    <row r="1134" spans="1:24" x14ac:dyDescent="0.2">
      <c r="A1134" s="1" t="str">
        <f t="shared" si="52"/>
        <v>GBP44110</v>
      </c>
      <c r="B1134" s="1" t="s">
        <v>14</v>
      </c>
      <c r="C1134" s="2">
        <v>44110</v>
      </c>
      <c r="D1134" s="3">
        <v>40698</v>
      </c>
      <c r="E1134" s="3">
        <v>51996</v>
      </c>
      <c r="F1134" s="3">
        <v>1482</v>
      </c>
      <c r="G1134" s="3">
        <v>35</v>
      </c>
      <c r="H1134" s="4">
        <v>0.26</v>
      </c>
      <c r="I1134" s="4">
        <v>0.33200000000000002</v>
      </c>
      <c r="J1134" s="3">
        <f t="shared" si="51"/>
        <v>-11298</v>
      </c>
      <c r="K1134" s="3"/>
      <c r="M1134" s="4"/>
      <c r="N1134" s="4"/>
      <c r="Q1134" s="2"/>
      <c r="R1134" s="3"/>
      <c r="S1134" s="3"/>
      <c r="T1134" s="3"/>
      <c r="U1134" s="3"/>
      <c r="V1134" s="4"/>
      <c r="W1134" s="4"/>
      <c r="X1134" s="3"/>
    </row>
    <row r="1135" spans="1:24" x14ac:dyDescent="0.2">
      <c r="A1135" s="1" t="str">
        <f t="shared" si="52"/>
        <v>NZD44110</v>
      </c>
      <c r="B1135" s="1" t="s">
        <v>17</v>
      </c>
      <c r="C1135" s="2">
        <v>44110</v>
      </c>
      <c r="D1135" s="3">
        <v>16755</v>
      </c>
      <c r="E1135" s="3">
        <v>11665</v>
      </c>
      <c r="F1135" s="3">
        <v>-345</v>
      </c>
      <c r="G1135" s="3">
        <v>-2106</v>
      </c>
      <c r="H1135" s="4">
        <v>0.48399999999999999</v>
      </c>
      <c r="I1135" s="4">
        <v>0.33700000000000002</v>
      </c>
      <c r="J1135" s="3">
        <f t="shared" si="51"/>
        <v>5090</v>
      </c>
      <c r="K1135" s="3"/>
      <c r="M1135" s="4"/>
      <c r="N1135" s="4"/>
      <c r="Q1135" s="2"/>
      <c r="R1135" s="3"/>
      <c r="S1135" s="3"/>
      <c r="T1135" s="3"/>
      <c r="U1135" s="3"/>
      <c r="V1135" s="4"/>
      <c r="W1135" s="4"/>
      <c r="X1135" s="3"/>
    </row>
    <row r="1136" spans="1:24" x14ac:dyDescent="0.2">
      <c r="A1136" s="1" t="str">
        <f t="shared" si="52"/>
        <v>CHF44110</v>
      </c>
      <c r="B1136" s="1" t="s">
        <v>18</v>
      </c>
      <c r="C1136" s="2">
        <v>44110</v>
      </c>
      <c r="D1136" s="3">
        <v>16941</v>
      </c>
      <c r="E1136" s="3">
        <v>3845</v>
      </c>
      <c r="F1136" s="3">
        <v>-2225</v>
      </c>
      <c r="G1136" s="3">
        <v>-2580</v>
      </c>
      <c r="H1136" s="4">
        <v>0.376</v>
      </c>
      <c r="I1136" s="4">
        <v>8.5000000000000006E-2</v>
      </c>
      <c r="J1136" s="3">
        <f t="shared" si="51"/>
        <v>13096</v>
      </c>
      <c r="K1136" s="3"/>
      <c r="M1136" s="4"/>
      <c r="N1136" s="4"/>
      <c r="Q1136" s="2"/>
      <c r="R1136" s="3"/>
      <c r="S1136" s="3"/>
      <c r="T1136" s="3"/>
      <c r="U1136" s="3"/>
      <c r="V1136" s="4"/>
      <c r="W1136" s="4"/>
      <c r="X1136" s="3"/>
    </row>
    <row r="1137" spans="1:24" x14ac:dyDescent="0.2">
      <c r="A1137" s="1" t="str">
        <f t="shared" si="52"/>
        <v>XAU44110</v>
      </c>
      <c r="B1137" s="1" t="s">
        <v>19</v>
      </c>
      <c r="C1137" s="2">
        <v>44110</v>
      </c>
      <c r="D1137" s="3">
        <v>320922</v>
      </c>
      <c r="E1137" s="3">
        <v>72335</v>
      </c>
      <c r="F1137" s="3">
        <v>4816</v>
      </c>
      <c r="G1137" s="3">
        <v>-112</v>
      </c>
      <c r="H1137" s="4">
        <v>0.57799999999999996</v>
      </c>
      <c r="I1137" s="4">
        <v>0.13</v>
      </c>
      <c r="J1137" s="3">
        <f t="shared" si="51"/>
        <v>248587</v>
      </c>
      <c r="K1137" s="3"/>
      <c r="M1137" s="4"/>
      <c r="N1137" s="4"/>
      <c r="Q1137" s="2"/>
      <c r="R1137" s="3"/>
      <c r="S1137" s="3"/>
      <c r="T1137" s="3"/>
      <c r="U1137" s="3"/>
      <c r="V1137" s="4"/>
      <c r="W1137" s="4"/>
      <c r="X1137" s="3"/>
    </row>
    <row r="1138" spans="1:24" x14ac:dyDescent="0.2">
      <c r="A1138" s="1" t="str">
        <f t="shared" si="52"/>
        <v>NAS44110</v>
      </c>
      <c r="B1138" s="1" t="s">
        <v>20</v>
      </c>
      <c r="C1138" s="2">
        <v>44110</v>
      </c>
      <c r="D1138" s="1">
        <v>72643</v>
      </c>
      <c r="E1138" s="1">
        <v>147656</v>
      </c>
      <c r="F1138" s="1">
        <v>-1640</v>
      </c>
      <c r="G1138" s="1">
        <v>-6321</v>
      </c>
      <c r="H1138" s="4">
        <v>0.26200000000000001</v>
      </c>
      <c r="I1138" s="4">
        <v>0.53200000000000003</v>
      </c>
      <c r="J1138" s="3">
        <f t="shared" si="51"/>
        <v>-75013</v>
      </c>
      <c r="K1138" s="3"/>
      <c r="M1138" s="4"/>
      <c r="N1138" s="4"/>
      <c r="Q1138" s="2"/>
      <c r="R1138" s="3"/>
      <c r="S1138" s="3"/>
      <c r="T1138" s="3"/>
      <c r="U1138" s="3"/>
      <c r="V1138" s="4"/>
      <c r="W1138" s="4"/>
      <c r="X1138" s="3"/>
    </row>
    <row r="1139" spans="1:24" x14ac:dyDescent="0.2">
      <c r="A1139" s="1" t="str">
        <f t="shared" si="52"/>
        <v>ZAR44110</v>
      </c>
      <c r="B1139" s="1" t="s">
        <v>16</v>
      </c>
      <c r="C1139" s="2">
        <v>44110</v>
      </c>
      <c r="D1139" s="3">
        <v>7455</v>
      </c>
      <c r="E1139" s="3">
        <v>2234</v>
      </c>
      <c r="F1139" s="3">
        <v>-1292</v>
      </c>
      <c r="G1139" s="3">
        <v>-1183</v>
      </c>
      <c r="H1139" s="4">
        <v>0.63100000000000001</v>
      </c>
      <c r="I1139" s="4">
        <v>0.18899999999999997</v>
      </c>
      <c r="J1139" s="3">
        <f t="shared" si="51"/>
        <v>5221</v>
      </c>
      <c r="K1139" s="3"/>
      <c r="M1139" s="4"/>
      <c r="N1139" s="4"/>
      <c r="Q1139" s="2"/>
      <c r="R1139" s="3"/>
      <c r="S1139" s="3"/>
      <c r="T1139" s="3"/>
      <c r="U1139" s="3"/>
      <c r="V1139" s="4"/>
      <c r="W1139" s="4"/>
      <c r="X1139" s="3"/>
    </row>
    <row r="1140" spans="1:24" x14ac:dyDescent="0.2">
      <c r="A1140" s="1" t="str">
        <f t="shared" si="52"/>
        <v>JPY44103</v>
      </c>
      <c r="B1140" s="1" t="s">
        <v>9</v>
      </c>
      <c r="C1140" s="2">
        <v>44103</v>
      </c>
      <c r="D1140" s="3">
        <v>47535</v>
      </c>
      <c r="E1140" s="3">
        <v>22746</v>
      </c>
      <c r="F1140" s="3">
        <v>-11498</v>
      </c>
      <c r="G1140" s="3">
        <v>-6706</v>
      </c>
      <c r="H1140" s="4">
        <v>0.3</v>
      </c>
      <c r="I1140" s="4">
        <v>0.14400000000000002</v>
      </c>
      <c r="J1140" s="3">
        <f t="shared" si="51"/>
        <v>24789</v>
      </c>
      <c r="K1140" s="3"/>
      <c r="M1140" s="4"/>
      <c r="N1140" s="4"/>
      <c r="Q1140" s="2"/>
      <c r="R1140" s="3"/>
      <c r="S1140" s="3"/>
      <c r="T1140" s="3"/>
      <c r="U1140" s="3"/>
      <c r="V1140" s="4"/>
      <c r="W1140" s="4"/>
      <c r="X1140" s="3"/>
    </row>
    <row r="1141" spans="1:24" x14ac:dyDescent="0.2">
      <c r="A1141" s="1" t="str">
        <f t="shared" si="52"/>
        <v>USD44103</v>
      </c>
      <c r="B1141" s="1" t="s">
        <v>10</v>
      </c>
      <c r="C1141" s="2">
        <v>44103</v>
      </c>
      <c r="D1141" s="3">
        <v>14840</v>
      </c>
      <c r="E1141" s="3">
        <v>20395</v>
      </c>
      <c r="F1141" s="3">
        <v>2908</v>
      </c>
      <c r="G1141" s="3">
        <v>-683</v>
      </c>
      <c r="H1141" s="4">
        <v>0.51900000000000002</v>
      </c>
      <c r="I1141" s="4">
        <v>0.71299999999999997</v>
      </c>
      <c r="J1141" s="3">
        <f t="shared" si="51"/>
        <v>-5555</v>
      </c>
      <c r="K1141" s="3"/>
      <c r="M1141" s="4"/>
      <c r="N1141" s="4"/>
      <c r="Q1141" s="2"/>
      <c r="R1141" s="3"/>
      <c r="S1141" s="3"/>
      <c r="T1141" s="3"/>
      <c r="U1141" s="3"/>
      <c r="V1141" s="4"/>
      <c r="W1141" s="4"/>
      <c r="X1141" s="3"/>
    </row>
    <row r="1142" spans="1:24" x14ac:dyDescent="0.2">
      <c r="A1142" s="1" t="str">
        <f t="shared" si="52"/>
        <v>CAD44103</v>
      </c>
      <c r="B1142" s="1" t="s">
        <v>11</v>
      </c>
      <c r="C1142" s="2">
        <v>44103</v>
      </c>
      <c r="D1142" s="3">
        <v>21619</v>
      </c>
      <c r="E1142" s="3">
        <v>40567</v>
      </c>
      <c r="F1142" s="3">
        <v>-1969</v>
      </c>
      <c r="G1142" s="3">
        <v>-1903</v>
      </c>
      <c r="H1142" s="4">
        <v>0.19</v>
      </c>
      <c r="I1142" s="4">
        <v>0.35600000000000004</v>
      </c>
      <c r="J1142" s="3">
        <f t="shared" si="51"/>
        <v>-18948</v>
      </c>
      <c r="K1142" s="3"/>
      <c r="M1142" s="4"/>
      <c r="N1142" s="4"/>
      <c r="Q1142" s="2"/>
      <c r="R1142" s="3"/>
      <c r="S1142" s="3"/>
      <c r="T1142" s="3"/>
      <c r="U1142" s="3"/>
      <c r="V1142" s="4"/>
      <c r="W1142" s="4"/>
      <c r="X1142" s="3"/>
    </row>
    <row r="1143" spans="1:24" x14ac:dyDescent="0.2">
      <c r="A1143" s="1" t="str">
        <f t="shared" si="52"/>
        <v>AUD44103</v>
      </c>
      <c r="B1143" s="1" t="s">
        <v>12</v>
      </c>
      <c r="C1143" s="2">
        <v>44103</v>
      </c>
      <c r="D1143" s="3">
        <v>53816</v>
      </c>
      <c r="E1143" s="3">
        <v>44879</v>
      </c>
      <c r="F1143" s="3">
        <v>-6897</v>
      </c>
      <c r="G1143" s="3">
        <v>505</v>
      </c>
      <c r="H1143" s="4">
        <v>0.41899999999999998</v>
      </c>
      <c r="I1143" s="4">
        <v>0.34899999999999998</v>
      </c>
      <c r="J1143" s="3">
        <f t="shared" si="51"/>
        <v>8937</v>
      </c>
      <c r="K1143" s="3"/>
      <c r="M1143" s="4"/>
      <c r="N1143" s="4"/>
      <c r="Q1143" s="2"/>
      <c r="R1143" s="3"/>
      <c r="S1143" s="3"/>
      <c r="T1143" s="3"/>
      <c r="U1143" s="3"/>
      <c r="V1143" s="4"/>
      <c r="W1143" s="4"/>
      <c r="X1143" s="3"/>
    </row>
    <row r="1144" spans="1:24" x14ac:dyDescent="0.2">
      <c r="A1144" s="1" t="str">
        <f t="shared" si="52"/>
        <v>EUR44103</v>
      </c>
      <c r="B1144" s="1" t="s">
        <v>13</v>
      </c>
      <c r="C1144" s="2">
        <v>44103</v>
      </c>
      <c r="D1144" s="3">
        <v>241967</v>
      </c>
      <c r="E1144" s="3">
        <v>53851</v>
      </c>
      <c r="F1144" s="3">
        <v>-5082</v>
      </c>
      <c r="G1144" s="3">
        <v>-2376</v>
      </c>
      <c r="H1144" s="4">
        <v>0.36899999999999999</v>
      </c>
      <c r="I1144" s="4">
        <v>8.199999999999999E-2</v>
      </c>
      <c r="J1144" s="3">
        <f t="shared" si="51"/>
        <v>188116</v>
      </c>
      <c r="K1144" s="3"/>
      <c r="M1144" s="4"/>
      <c r="N1144" s="4"/>
      <c r="Q1144" s="2"/>
      <c r="R1144" s="3"/>
      <c r="S1144" s="3"/>
      <c r="T1144" s="3"/>
      <c r="U1144" s="3"/>
      <c r="V1144" s="4"/>
      <c r="W1144" s="4"/>
      <c r="X1144" s="3"/>
    </row>
    <row r="1145" spans="1:24" x14ac:dyDescent="0.2">
      <c r="A1145" s="1" t="str">
        <f t="shared" si="52"/>
        <v>GBP44103</v>
      </c>
      <c r="B1145" s="1" t="s">
        <v>14</v>
      </c>
      <c r="C1145" s="2">
        <v>44103</v>
      </c>
      <c r="D1145" s="3">
        <v>39216</v>
      </c>
      <c r="E1145" s="3">
        <v>51961</v>
      </c>
      <c r="F1145" s="3">
        <v>-4271</v>
      </c>
      <c r="G1145" s="3">
        <v>11438</v>
      </c>
      <c r="H1145" s="4">
        <v>0.247</v>
      </c>
      <c r="I1145" s="4">
        <v>0.32700000000000001</v>
      </c>
      <c r="J1145" s="3">
        <f t="shared" si="51"/>
        <v>-12745</v>
      </c>
      <c r="K1145" s="3"/>
      <c r="M1145" s="4"/>
      <c r="N1145" s="4"/>
      <c r="Q1145" s="2"/>
      <c r="R1145" s="3"/>
      <c r="S1145" s="3"/>
      <c r="T1145" s="3"/>
      <c r="U1145" s="3"/>
      <c r="V1145" s="4"/>
      <c r="W1145" s="4"/>
      <c r="X1145" s="3"/>
    </row>
    <row r="1146" spans="1:24" x14ac:dyDescent="0.2">
      <c r="A1146" s="1" t="str">
        <f t="shared" si="52"/>
        <v>NZD44103</v>
      </c>
      <c r="B1146" s="1" t="s">
        <v>17</v>
      </c>
      <c r="C1146" s="2">
        <v>44103</v>
      </c>
      <c r="D1146" s="3">
        <v>17100</v>
      </c>
      <c r="E1146" s="3">
        <v>13771</v>
      </c>
      <c r="F1146" s="3">
        <v>400</v>
      </c>
      <c r="G1146" s="3">
        <v>1931</v>
      </c>
      <c r="H1146" s="4">
        <v>0.47600000000000003</v>
      </c>
      <c r="I1146" s="4">
        <v>0.38299999999999995</v>
      </c>
      <c r="J1146" s="3">
        <f t="shared" si="51"/>
        <v>3329</v>
      </c>
      <c r="K1146" s="3"/>
      <c r="M1146" s="4"/>
      <c r="N1146" s="4"/>
      <c r="Q1146" s="2"/>
      <c r="R1146" s="3"/>
      <c r="S1146" s="3"/>
      <c r="T1146" s="3"/>
      <c r="U1146" s="3"/>
      <c r="V1146" s="4"/>
      <c r="W1146" s="4"/>
      <c r="X1146" s="3"/>
    </row>
    <row r="1147" spans="1:24" x14ac:dyDescent="0.2">
      <c r="A1147" s="1" t="str">
        <f t="shared" si="52"/>
        <v>CHF44103</v>
      </c>
      <c r="B1147" s="1" t="s">
        <v>18</v>
      </c>
      <c r="C1147" s="2">
        <v>44103</v>
      </c>
      <c r="D1147" s="3">
        <v>19166</v>
      </c>
      <c r="E1147" s="3">
        <v>6425</v>
      </c>
      <c r="F1147" s="3">
        <v>-2518</v>
      </c>
      <c r="G1147" s="3">
        <v>657</v>
      </c>
      <c r="H1147" s="4">
        <v>0.40200000000000002</v>
      </c>
      <c r="I1147" s="4">
        <v>0.13500000000000001</v>
      </c>
      <c r="J1147" s="3">
        <f t="shared" si="51"/>
        <v>12741</v>
      </c>
      <c r="K1147" s="3"/>
      <c r="M1147" s="4"/>
      <c r="N1147" s="4"/>
      <c r="Q1147" s="2"/>
      <c r="R1147" s="3"/>
      <c r="S1147" s="3"/>
      <c r="T1147" s="3"/>
      <c r="U1147" s="3"/>
      <c r="V1147" s="4"/>
      <c r="W1147" s="4"/>
      <c r="X1147" s="3"/>
    </row>
    <row r="1148" spans="1:24" x14ac:dyDescent="0.2">
      <c r="A1148" s="1" t="str">
        <f t="shared" si="52"/>
        <v>XAU44103</v>
      </c>
      <c r="B1148" s="1" t="s">
        <v>19</v>
      </c>
      <c r="C1148" s="2">
        <v>44103</v>
      </c>
      <c r="D1148" s="3">
        <v>316106</v>
      </c>
      <c r="E1148" s="3">
        <v>72447</v>
      </c>
      <c r="F1148" s="3">
        <v>7091</v>
      </c>
      <c r="G1148" s="3">
        <v>-17508</v>
      </c>
      <c r="H1148" s="4">
        <v>0.56200000000000006</v>
      </c>
      <c r="I1148" s="4">
        <v>0.129</v>
      </c>
      <c r="J1148" s="3">
        <f t="shared" si="51"/>
        <v>243659</v>
      </c>
      <c r="K1148" s="3"/>
      <c r="M1148" s="4"/>
      <c r="N1148" s="4"/>
      <c r="Q1148" s="2"/>
      <c r="R1148" s="3"/>
      <c r="S1148" s="3"/>
      <c r="T1148" s="3"/>
      <c r="U1148" s="3"/>
      <c r="V1148" s="4"/>
      <c r="W1148" s="4"/>
      <c r="X1148" s="3"/>
    </row>
    <row r="1149" spans="1:24" x14ac:dyDescent="0.2">
      <c r="A1149" s="1" t="str">
        <f t="shared" si="52"/>
        <v>NAS44103</v>
      </c>
      <c r="B1149" s="1" t="s">
        <v>20</v>
      </c>
      <c r="C1149" s="2">
        <v>44103</v>
      </c>
      <c r="D1149" s="1">
        <v>74283</v>
      </c>
      <c r="E1149" s="1">
        <v>153977</v>
      </c>
      <c r="F1149" s="1">
        <v>-9096</v>
      </c>
      <c r="G1149" s="1">
        <v>-63713</v>
      </c>
      <c r="H1149" s="4">
        <v>0.27</v>
      </c>
      <c r="I1149" s="4">
        <v>0.55899999999999994</v>
      </c>
      <c r="J1149" s="3">
        <f t="shared" si="51"/>
        <v>-79694</v>
      </c>
      <c r="K1149" s="3"/>
      <c r="M1149" s="4"/>
      <c r="N1149" s="4"/>
      <c r="Q1149" s="2"/>
      <c r="R1149" s="3"/>
      <c r="S1149" s="3"/>
      <c r="T1149" s="3"/>
      <c r="U1149" s="3"/>
      <c r="V1149" s="4"/>
      <c r="W1149" s="4"/>
      <c r="X1149" s="3"/>
    </row>
    <row r="1150" spans="1:24" x14ac:dyDescent="0.2">
      <c r="A1150" s="1" t="str">
        <f t="shared" si="52"/>
        <v>ZAR44103</v>
      </c>
      <c r="B1150" s="1" t="s">
        <v>16</v>
      </c>
      <c r="C1150" s="2">
        <v>44103</v>
      </c>
      <c r="D1150" s="3">
        <v>8747</v>
      </c>
      <c r="E1150" s="3">
        <v>3417</v>
      </c>
      <c r="F1150" s="3">
        <v>1721</v>
      </c>
      <c r="G1150" s="3">
        <v>1226</v>
      </c>
      <c r="H1150" s="4">
        <v>0.67700000000000005</v>
      </c>
      <c r="I1150" s="4">
        <v>0.26400000000000001</v>
      </c>
      <c r="J1150" s="3">
        <f t="shared" si="51"/>
        <v>5330</v>
      </c>
      <c r="K1150" s="3"/>
      <c r="M1150" s="4"/>
      <c r="N1150" s="4"/>
      <c r="Q1150" s="2"/>
      <c r="R1150" s="3"/>
      <c r="S1150" s="3"/>
      <c r="T1150" s="3"/>
      <c r="U1150" s="3"/>
      <c r="V1150" s="4"/>
      <c r="W1150" s="4"/>
      <c r="X1150" s="3"/>
    </row>
    <row r="1151" spans="1:24" x14ac:dyDescent="0.2">
      <c r="A1151" s="1" t="str">
        <f t="shared" si="52"/>
        <v>JPY44096</v>
      </c>
      <c r="B1151" s="1" t="s">
        <v>9</v>
      </c>
      <c r="C1151" s="2">
        <v>44096</v>
      </c>
      <c r="D1151" s="3">
        <v>59033</v>
      </c>
      <c r="E1151" s="3">
        <v>29452</v>
      </c>
      <c r="F1151" s="3">
        <v>8673</v>
      </c>
      <c r="G1151" s="3">
        <v>1981</v>
      </c>
      <c r="H1151" s="4">
        <v>0.34899999999999998</v>
      </c>
      <c r="I1151" s="4">
        <v>0.17399999999999999</v>
      </c>
      <c r="J1151" s="3">
        <f t="shared" si="51"/>
        <v>29581</v>
      </c>
      <c r="K1151" s="3"/>
      <c r="M1151" s="4"/>
      <c r="N1151" s="4"/>
      <c r="Q1151" s="2"/>
      <c r="R1151" s="3"/>
      <c r="S1151" s="3"/>
      <c r="T1151" s="3"/>
      <c r="U1151" s="3"/>
      <c r="V1151" s="4"/>
      <c r="W1151" s="4"/>
      <c r="X1151" s="3"/>
    </row>
    <row r="1152" spans="1:24" x14ac:dyDescent="0.2">
      <c r="A1152" s="1" t="str">
        <f t="shared" si="52"/>
        <v>USD44096</v>
      </c>
      <c r="B1152" s="1" t="s">
        <v>10</v>
      </c>
      <c r="C1152" s="2">
        <v>44096</v>
      </c>
      <c r="D1152" s="3">
        <v>11932</v>
      </c>
      <c r="E1152" s="3">
        <v>21078</v>
      </c>
      <c r="F1152" s="3">
        <v>-1424</v>
      </c>
      <c r="G1152" s="3">
        <v>-518</v>
      </c>
      <c r="H1152" s="4">
        <v>0.41499999999999998</v>
      </c>
      <c r="I1152" s="4">
        <v>0.73299999999999998</v>
      </c>
      <c r="J1152" s="3">
        <f t="shared" si="51"/>
        <v>-9146</v>
      </c>
      <c r="K1152" s="3"/>
      <c r="M1152" s="4"/>
      <c r="N1152" s="4"/>
      <c r="Q1152" s="2"/>
      <c r="R1152" s="3"/>
      <c r="S1152" s="3"/>
      <c r="T1152" s="3"/>
      <c r="U1152" s="3"/>
      <c r="V1152" s="4"/>
      <c r="W1152" s="4"/>
      <c r="X1152" s="3"/>
    </row>
    <row r="1153" spans="1:24" x14ac:dyDescent="0.2">
      <c r="A1153" s="1" t="str">
        <f t="shared" si="52"/>
        <v>CAD44096</v>
      </c>
      <c r="B1153" s="1" t="s">
        <v>11</v>
      </c>
      <c r="C1153" s="2">
        <v>44096</v>
      </c>
      <c r="D1153" s="3">
        <v>23588</v>
      </c>
      <c r="E1153" s="3">
        <v>42470</v>
      </c>
      <c r="F1153" s="3">
        <v>-5321</v>
      </c>
      <c r="G1153" s="3">
        <v>-3382</v>
      </c>
      <c r="H1153" s="4">
        <v>0.20100000000000001</v>
      </c>
      <c r="I1153" s="4">
        <v>0.36099999999999999</v>
      </c>
      <c r="J1153" s="3">
        <f t="shared" si="51"/>
        <v>-18882</v>
      </c>
      <c r="K1153" s="3"/>
      <c r="M1153" s="4"/>
      <c r="N1153" s="4"/>
      <c r="Q1153" s="2"/>
      <c r="R1153" s="3"/>
      <c r="S1153" s="3"/>
      <c r="T1153" s="3"/>
      <c r="U1153" s="3"/>
      <c r="V1153" s="4"/>
      <c r="W1153" s="4"/>
      <c r="X1153" s="3"/>
    </row>
    <row r="1154" spans="1:24" x14ac:dyDescent="0.2">
      <c r="A1154" s="1" t="str">
        <f t="shared" si="52"/>
        <v>AUD44096</v>
      </c>
      <c r="B1154" s="1" t="s">
        <v>12</v>
      </c>
      <c r="C1154" s="2">
        <v>44096</v>
      </c>
      <c r="D1154" s="3">
        <v>60713</v>
      </c>
      <c r="E1154" s="3">
        <v>44374</v>
      </c>
      <c r="F1154" s="3">
        <v>1026</v>
      </c>
      <c r="G1154" s="3">
        <v>906</v>
      </c>
      <c r="H1154" s="4">
        <v>0.45600000000000002</v>
      </c>
      <c r="I1154" s="4">
        <v>0.33299999999999996</v>
      </c>
      <c r="J1154" s="3">
        <f t="shared" si="51"/>
        <v>16339</v>
      </c>
      <c r="K1154" s="3"/>
      <c r="M1154" s="4"/>
      <c r="N1154" s="4"/>
      <c r="Q1154" s="2"/>
      <c r="R1154" s="3"/>
      <c r="S1154" s="3"/>
      <c r="T1154" s="3"/>
      <c r="U1154" s="3"/>
      <c r="V1154" s="4"/>
      <c r="W1154" s="4"/>
      <c r="X1154" s="3"/>
    </row>
    <row r="1155" spans="1:24" x14ac:dyDescent="0.2">
      <c r="A1155" s="1" t="str">
        <f t="shared" si="52"/>
        <v>EUR44096</v>
      </c>
      <c r="B1155" s="1" t="s">
        <v>13</v>
      </c>
      <c r="C1155" s="2">
        <v>44096</v>
      </c>
      <c r="D1155" s="3">
        <v>247049</v>
      </c>
      <c r="E1155" s="3">
        <v>56227</v>
      </c>
      <c r="F1155" s="3">
        <v>16354</v>
      </c>
      <c r="G1155" s="3">
        <v>4108</v>
      </c>
      <c r="H1155" s="4">
        <v>0.371</v>
      </c>
      <c r="I1155" s="4">
        <v>8.4000000000000005E-2</v>
      </c>
      <c r="J1155" s="3">
        <f t="shared" si="51"/>
        <v>190822</v>
      </c>
      <c r="K1155" s="3"/>
      <c r="M1155" s="4"/>
      <c r="N1155" s="4"/>
      <c r="Q1155" s="2"/>
      <c r="R1155" s="3"/>
      <c r="S1155" s="3"/>
      <c r="T1155" s="3"/>
      <c r="U1155" s="3"/>
      <c r="V1155" s="4"/>
      <c r="W1155" s="4"/>
      <c r="X1155" s="3"/>
    </row>
    <row r="1156" spans="1:24" x14ac:dyDescent="0.2">
      <c r="A1156" s="1" t="str">
        <f t="shared" si="52"/>
        <v>GBP44096</v>
      </c>
      <c r="B1156" s="1" t="s">
        <v>14</v>
      </c>
      <c r="C1156" s="2">
        <v>44096</v>
      </c>
      <c r="D1156" s="3">
        <v>43487</v>
      </c>
      <c r="E1156" s="3">
        <v>40523</v>
      </c>
      <c r="F1156" s="3">
        <v>-314</v>
      </c>
      <c r="G1156" s="3">
        <v>-985</v>
      </c>
      <c r="H1156" s="4">
        <v>0.28499999999999998</v>
      </c>
      <c r="I1156" s="4">
        <v>0.26600000000000001</v>
      </c>
      <c r="J1156" s="3">
        <f t="shared" si="51"/>
        <v>2964</v>
      </c>
      <c r="K1156" s="3"/>
      <c r="M1156" s="4"/>
      <c r="N1156" s="4"/>
      <c r="Q1156" s="2"/>
      <c r="R1156" s="3"/>
      <c r="S1156" s="3"/>
      <c r="T1156" s="3"/>
      <c r="U1156" s="3"/>
      <c r="V1156" s="4"/>
      <c r="W1156" s="4"/>
      <c r="X1156" s="3"/>
    </row>
    <row r="1157" spans="1:24" x14ac:dyDescent="0.2">
      <c r="A1157" s="1" t="str">
        <f t="shared" si="52"/>
        <v>NZD44096</v>
      </c>
      <c r="B1157" s="1" t="s">
        <v>17</v>
      </c>
      <c r="C1157" s="2">
        <v>44096</v>
      </c>
      <c r="D1157" s="3">
        <v>16700</v>
      </c>
      <c r="E1157" s="3">
        <v>11840</v>
      </c>
      <c r="F1157" s="3">
        <v>-1302</v>
      </c>
      <c r="G1157" s="3">
        <v>-2920</v>
      </c>
      <c r="H1157" s="4">
        <v>0.47399999999999998</v>
      </c>
      <c r="I1157" s="4">
        <v>0.33600000000000002</v>
      </c>
      <c r="J1157" s="3">
        <f t="shared" si="51"/>
        <v>4860</v>
      </c>
      <c r="K1157" s="3"/>
      <c r="M1157" s="4"/>
      <c r="N1157" s="4"/>
      <c r="Q1157" s="2"/>
      <c r="R1157" s="3"/>
      <c r="S1157" s="3"/>
      <c r="T1157" s="3"/>
      <c r="U1157" s="3"/>
      <c r="V1157" s="4"/>
      <c r="W1157" s="4"/>
      <c r="X1157" s="3"/>
    </row>
    <row r="1158" spans="1:24" x14ac:dyDescent="0.2">
      <c r="A1158" s="1" t="str">
        <f t="shared" si="52"/>
        <v>CHF44096</v>
      </c>
      <c r="B1158" s="1" t="s">
        <v>18</v>
      </c>
      <c r="C1158" s="2">
        <v>44096</v>
      </c>
      <c r="D1158" s="3">
        <v>21684</v>
      </c>
      <c r="E1158" s="3">
        <v>5768</v>
      </c>
      <c r="F1158" s="3">
        <v>3035</v>
      </c>
      <c r="G1158" s="3">
        <v>-815</v>
      </c>
      <c r="H1158" s="4">
        <v>0.41799999999999998</v>
      </c>
      <c r="I1158" s="4">
        <v>0.111</v>
      </c>
      <c r="J1158" s="3">
        <f t="shared" si="51"/>
        <v>15916</v>
      </c>
      <c r="K1158" s="3"/>
      <c r="M1158" s="4"/>
      <c r="N1158" s="4"/>
      <c r="Q1158" s="2"/>
      <c r="R1158" s="3"/>
      <c r="S1158" s="3"/>
      <c r="T1158" s="3"/>
      <c r="U1158" s="3"/>
      <c r="V1158" s="4"/>
      <c r="W1158" s="4"/>
      <c r="X1158" s="3"/>
    </row>
    <row r="1159" spans="1:24" x14ac:dyDescent="0.2">
      <c r="A1159" s="1" t="str">
        <f t="shared" si="52"/>
        <v>XAU44096</v>
      </c>
      <c r="B1159" s="1" t="s">
        <v>19</v>
      </c>
      <c r="C1159" s="2">
        <v>44096</v>
      </c>
      <c r="D1159" s="3">
        <v>309015</v>
      </c>
      <c r="E1159" s="3">
        <v>89955</v>
      </c>
      <c r="F1159" s="3">
        <v>-15497</v>
      </c>
      <c r="G1159" s="3">
        <v>6420</v>
      </c>
      <c r="H1159" s="4">
        <v>0.53700000000000003</v>
      </c>
      <c r="I1159" s="4">
        <v>0.156</v>
      </c>
      <c r="J1159" s="3">
        <f t="shared" si="51"/>
        <v>219060</v>
      </c>
      <c r="K1159" s="3"/>
      <c r="M1159" s="4"/>
      <c r="N1159" s="4"/>
      <c r="Q1159" s="2"/>
      <c r="R1159" s="3"/>
      <c r="S1159" s="3"/>
      <c r="T1159" s="3"/>
      <c r="U1159" s="3"/>
      <c r="V1159" s="4"/>
      <c r="W1159" s="4"/>
      <c r="X1159" s="3"/>
    </row>
    <row r="1160" spans="1:24" x14ac:dyDescent="0.2">
      <c r="A1160" s="1" t="str">
        <f t="shared" si="52"/>
        <v>NAS44096</v>
      </c>
      <c r="B1160" s="1" t="s">
        <v>20</v>
      </c>
      <c r="C1160" s="2">
        <v>44096</v>
      </c>
      <c r="D1160" s="1">
        <v>83379</v>
      </c>
      <c r="E1160" s="1">
        <v>217690</v>
      </c>
      <c r="F1160" s="1">
        <v>6188</v>
      </c>
      <c r="G1160" s="1">
        <v>59628</v>
      </c>
      <c r="H1160" s="4">
        <v>0.251</v>
      </c>
      <c r="I1160" s="4">
        <v>0.65599999999999992</v>
      </c>
      <c r="J1160" s="3">
        <f t="shared" si="51"/>
        <v>-134311</v>
      </c>
      <c r="K1160" s="3"/>
      <c r="M1160" s="4"/>
      <c r="N1160" s="4"/>
      <c r="Q1160" s="2"/>
      <c r="R1160" s="3"/>
      <c r="S1160" s="3"/>
      <c r="T1160" s="3"/>
      <c r="U1160" s="3"/>
      <c r="V1160" s="4"/>
      <c r="W1160" s="4"/>
      <c r="X1160" s="3"/>
    </row>
    <row r="1161" spans="1:24" x14ac:dyDescent="0.2">
      <c r="A1161" s="1" t="str">
        <f t="shared" si="52"/>
        <v>ZAR44096</v>
      </c>
      <c r="B1161" s="1" t="s">
        <v>16</v>
      </c>
      <c r="C1161" s="2">
        <v>44096</v>
      </c>
      <c r="D1161" s="3">
        <v>7026</v>
      </c>
      <c r="E1161" s="3">
        <v>2191</v>
      </c>
      <c r="F1161" s="3">
        <v>-18</v>
      </c>
      <c r="G1161" s="3">
        <v>-1394</v>
      </c>
      <c r="H1161" s="4">
        <v>0.60899999999999999</v>
      </c>
      <c r="I1161" s="4">
        <v>0.19</v>
      </c>
      <c r="J1161" s="3">
        <f t="shared" si="51"/>
        <v>4835</v>
      </c>
      <c r="K1161" s="3"/>
      <c r="M1161" s="4"/>
      <c r="N1161" s="4"/>
      <c r="Q1161" s="2"/>
      <c r="R1161" s="3"/>
      <c r="S1161" s="3"/>
      <c r="T1161" s="3"/>
      <c r="U1161" s="3"/>
      <c r="V1161" s="4"/>
      <c r="W1161" s="4"/>
      <c r="X1161" s="3"/>
    </row>
    <row r="1162" spans="1:24" x14ac:dyDescent="0.2">
      <c r="A1162" s="1" t="str">
        <f t="shared" si="52"/>
        <v>JPY44089</v>
      </c>
      <c r="B1162" s="1" t="s">
        <v>9</v>
      </c>
      <c r="C1162" s="2">
        <v>44089</v>
      </c>
      <c r="D1162" s="3">
        <v>50360</v>
      </c>
      <c r="E1162" s="3">
        <v>27471</v>
      </c>
      <c r="F1162" s="3">
        <v>5510</v>
      </c>
      <c r="G1162" s="3">
        <v>4363</v>
      </c>
      <c r="H1162" s="4">
        <v>0.33799999999999997</v>
      </c>
      <c r="I1162" s="4">
        <v>0.184</v>
      </c>
      <c r="J1162" s="3">
        <f t="shared" si="51"/>
        <v>22889</v>
      </c>
      <c r="K1162" s="3"/>
      <c r="M1162" s="4"/>
      <c r="N1162" s="4"/>
      <c r="Q1162" s="2"/>
      <c r="R1162" s="3"/>
      <c r="S1162" s="3"/>
      <c r="T1162" s="3"/>
      <c r="U1162" s="3"/>
      <c r="V1162" s="4"/>
      <c r="W1162" s="4"/>
      <c r="X1162" s="3"/>
    </row>
    <row r="1163" spans="1:24" x14ac:dyDescent="0.2">
      <c r="A1163" s="1" t="str">
        <f t="shared" si="52"/>
        <v>USD44089</v>
      </c>
      <c r="B1163" s="1" t="s">
        <v>10</v>
      </c>
      <c r="C1163" s="2">
        <v>44089</v>
      </c>
      <c r="D1163" s="3">
        <v>13356</v>
      </c>
      <c r="E1163" s="3">
        <v>21596</v>
      </c>
      <c r="F1163" s="3">
        <v>-97</v>
      </c>
      <c r="G1163" s="3">
        <v>2385</v>
      </c>
      <c r="H1163" s="4">
        <v>0.46899999999999997</v>
      </c>
      <c r="I1163" s="4">
        <v>0.75800000000000001</v>
      </c>
      <c r="J1163" s="3">
        <f t="shared" si="51"/>
        <v>-8240</v>
      </c>
      <c r="K1163" s="3"/>
      <c r="M1163" s="4"/>
      <c r="N1163" s="4"/>
      <c r="Q1163" s="2"/>
      <c r="R1163" s="3"/>
      <c r="S1163" s="3"/>
      <c r="T1163" s="3"/>
      <c r="U1163" s="3"/>
      <c r="V1163" s="4"/>
      <c r="W1163" s="4"/>
      <c r="X1163" s="3"/>
    </row>
    <row r="1164" spans="1:24" x14ac:dyDescent="0.2">
      <c r="A1164" s="1" t="str">
        <f t="shared" si="52"/>
        <v>CAD44089</v>
      </c>
      <c r="B1164" s="1" t="s">
        <v>11</v>
      </c>
      <c r="C1164" s="2">
        <v>44089</v>
      </c>
      <c r="D1164" s="3">
        <v>28909</v>
      </c>
      <c r="E1164" s="3">
        <v>45852</v>
      </c>
      <c r="F1164" s="3">
        <v>-717</v>
      </c>
      <c r="G1164" s="3">
        <v>-1129</v>
      </c>
      <c r="H1164" s="4">
        <v>0.19600000000000001</v>
      </c>
      <c r="I1164" s="4">
        <v>0.311</v>
      </c>
      <c r="J1164" s="3">
        <f t="shared" si="51"/>
        <v>-16943</v>
      </c>
      <c r="K1164" s="3"/>
      <c r="M1164" s="4"/>
      <c r="N1164" s="4"/>
      <c r="Q1164" s="2"/>
      <c r="R1164" s="3"/>
      <c r="S1164" s="3"/>
      <c r="T1164" s="3"/>
      <c r="U1164" s="3"/>
      <c r="V1164" s="4"/>
      <c r="W1164" s="4"/>
      <c r="X1164" s="3"/>
    </row>
    <row r="1165" spans="1:24" x14ac:dyDescent="0.2">
      <c r="A1165" s="1" t="str">
        <f t="shared" si="52"/>
        <v>AUD44089</v>
      </c>
      <c r="B1165" s="1" t="s">
        <v>12</v>
      </c>
      <c r="C1165" s="2">
        <v>44089</v>
      </c>
      <c r="D1165" s="3">
        <v>59687</v>
      </c>
      <c r="E1165" s="3">
        <v>43468</v>
      </c>
      <c r="F1165" s="3">
        <v>2590</v>
      </c>
      <c r="G1165" s="3">
        <v>-15673</v>
      </c>
      <c r="H1165" s="4">
        <v>0.45299999999999996</v>
      </c>
      <c r="I1165" s="4">
        <v>0.33</v>
      </c>
      <c r="J1165" s="3">
        <f t="shared" ref="J1165:J1228" si="53">D1165-E1165</f>
        <v>16219</v>
      </c>
      <c r="K1165" s="3"/>
      <c r="M1165" s="4"/>
      <c r="N1165" s="4"/>
      <c r="Q1165" s="2"/>
      <c r="R1165" s="3"/>
      <c r="S1165" s="3"/>
      <c r="T1165" s="3"/>
      <c r="U1165" s="3"/>
      <c r="V1165" s="4"/>
      <c r="W1165" s="4"/>
      <c r="X1165" s="3"/>
    </row>
    <row r="1166" spans="1:24" x14ac:dyDescent="0.2">
      <c r="A1166" s="1" t="str">
        <f t="shared" si="52"/>
        <v>EUR44089</v>
      </c>
      <c r="B1166" s="1" t="s">
        <v>13</v>
      </c>
      <c r="C1166" s="2">
        <v>44089</v>
      </c>
      <c r="D1166" s="3">
        <v>230695</v>
      </c>
      <c r="E1166" s="3">
        <v>52119</v>
      </c>
      <c r="F1166" s="3">
        <v>-17988</v>
      </c>
      <c r="G1166" s="3">
        <v>250</v>
      </c>
      <c r="H1166" s="4">
        <v>0.35100000000000003</v>
      </c>
      <c r="I1166" s="4">
        <v>7.9000000000000001E-2</v>
      </c>
      <c r="J1166" s="3">
        <f t="shared" si="53"/>
        <v>178576</v>
      </c>
      <c r="K1166" s="3"/>
      <c r="M1166" s="4"/>
      <c r="N1166" s="4"/>
      <c r="Q1166" s="2"/>
      <c r="R1166" s="3"/>
      <c r="S1166" s="3"/>
      <c r="T1166" s="3"/>
      <c r="U1166" s="3"/>
      <c r="V1166" s="4"/>
      <c r="W1166" s="4"/>
      <c r="X1166" s="3"/>
    </row>
    <row r="1167" spans="1:24" x14ac:dyDescent="0.2">
      <c r="A1167" s="1" t="str">
        <f t="shared" si="52"/>
        <v>GBP44089</v>
      </c>
      <c r="B1167" s="1" t="s">
        <v>14</v>
      </c>
      <c r="C1167" s="2">
        <v>44089</v>
      </c>
      <c r="D1167" s="3">
        <v>43801</v>
      </c>
      <c r="E1167" s="3">
        <v>41508</v>
      </c>
      <c r="F1167" s="3">
        <v>-2789</v>
      </c>
      <c r="G1167" s="3">
        <v>7648</v>
      </c>
      <c r="H1167" s="4">
        <v>0.29199999999999998</v>
      </c>
      <c r="I1167" s="4">
        <v>0.27699999999999997</v>
      </c>
      <c r="J1167" s="3">
        <f t="shared" si="53"/>
        <v>2293</v>
      </c>
      <c r="K1167" s="3"/>
      <c r="M1167" s="4"/>
      <c r="N1167" s="4"/>
      <c r="Q1167" s="2"/>
      <c r="R1167" s="3"/>
      <c r="S1167" s="3"/>
      <c r="T1167" s="3"/>
      <c r="U1167" s="3"/>
      <c r="V1167" s="4"/>
      <c r="W1167" s="4"/>
      <c r="X1167" s="3"/>
    </row>
    <row r="1168" spans="1:24" x14ac:dyDescent="0.2">
      <c r="A1168" s="1" t="str">
        <f t="shared" si="52"/>
        <v>NZD44089</v>
      </c>
      <c r="B1168" s="1" t="s">
        <v>17</v>
      </c>
      <c r="C1168" s="2">
        <v>44089</v>
      </c>
      <c r="D1168" s="3">
        <v>18002</v>
      </c>
      <c r="E1168" s="3">
        <v>14760</v>
      </c>
      <c r="F1168" s="3">
        <v>-2107</v>
      </c>
      <c r="G1168" s="3">
        <v>-449</v>
      </c>
      <c r="H1168" s="4">
        <v>0.502</v>
      </c>
      <c r="I1168" s="4">
        <v>0.41200000000000003</v>
      </c>
      <c r="J1168" s="3">
        <f t="shared" si="53"/>
        <v>3242</v>
      </c>
      <c r="K1168" s="3"/>
      <c r="M1168" s="4"/>
      <c r="N1168" s="4"/>
      <c r="Q1168" s="2"/>
      <c r="R1168" s="3"/>
      <c r="S1168" s="3"/>
      <c r="T1168" s="3"/>
      <c r="U1168" s="3"/>
      <c r="V1168" s="4"/>
      <c r="W1168" s="4"/>
      <c r="X1168" s="3"/>
    </row>
    <row r="1169" spans="1:24" x14ac:dyDescent="0.2">
      <c r="A1169" s="1" t="str">
        <f t="shared" ref="A1169:A1232" si="54">B1169&amp;C1169</f>
        <v>CHF44089</v>
      </c>
      <c r="B1169" s="1" t="s">
        <v>18</v>
      </c>
      <c r="C1169" s="2">
        <v>44089</v>
      </c>
      <c r="D1169" s="3">
        <v>18649</v>
      </c>
      <c r="E1169" s="3">
        <v>6583</v>
      </c>
      <c r="F1169" s="3">
        <v>209</v>
      </c>
      <c r="G1169" s="3">
        <v>-330</v>
      </c>
      <c r="H1169" s="4">
        <v>0.35600000000000004</v>
      </c>
      <c r="I1169" s="4">
        <v>0.126</v>
      </c>
      <c r="J1169" s="3">
        <f t="shared" si="53"/>
        <v>12066</v>
      </c>
      <c r="K1169" s="3"/>
      <c r="M1169" s="4"/>
      <c r="N1169" s="4"/>
      <c r="Q1169" s="2"/>
      <c r="R1169" s="3"/>
      <c r="S1169" s="3"/>
      <c r="T1169" s="3"/>
      <c r="U1169" s="3"/>
      <c r="V1169" s="4"/>
      <c r="W1169" s="4"/>
      <c r="X1169" s="3"/>
    </row>
    <row r="1170" spans="1:24" x14ac:dyDescent="0.2">
      <c r="A1170" s="1" t="str">
        <f t="shared" si="54"/>
        <v>XAU44089</v>
      </c>
      <c r="B1170" s="1" t="s">
        <v>19</v>
      </c>
      <c r="C1170" s="2">
        <v>44089</v>
      </c>
      <c r="D1170" s="3">
        <v>324512</v>
      </c>
      <c r="E1170" s="3">
        <v>83535</v>
      </c>
      <c r="F1170" s="3">
        <v>11339</v>
      </c>
      <c r="G1170" s="3">
        <v>6835</v>
      </c>
      <c r="H1170" s="4">
        <v>0.56100000000000005</v>
      </c>
      <c r="I1170" s="4">
        <v>0.14400000000000002</v>
      </c>
      <c r="J1170" s="3">
        <f t="shared" si="53"/>
        <v>240977</v>
      </c>
      <c r="K1170" s="3"/>
      <c r="M1170" s="4"/>
      <c r="N1170" s="4"/>
      <c r="Q1170" s="2"/>
      <c r="R1170" s="3"/>
      <c r="S1170" s="3"/>
      <c r="T1170" s="3"/>
      <c r="U1170" s="3"/>
      <c r="V1170" s="4"/>
      <c r="W1170" s="4"/>
      <c r="X1170" s="3"/>
    </row>
    <row r="1171" spans="1:24" x14ac:dyDescent="0.2">
      <c r="A1171" s="1" t="str">
        <f t="shared" si="54"/>
        <v>NAS44089</v>
      </c>
      <c r="B1171" s="1" t="s">
        <v>20</v>
      </c>
      <c r="C1171" s="2">
        <v>44089</v>
      </c>
      <c r="D1171" s="1">
        <v>77191</v>
      </c>
      <c r="E1171" s="1">
        <v>158062</v>
      </c>
      <c r="F1171" s="1">
        <v>5909</v>
      </c>
      <c r="G1171" s="1">
        <v>68310</v>
      </c>
      <c r="H1171" s="4">
        <v>0.222</v>
      </c>
      <c r="I1171" s="4">
        <v>0.45399999999999996</v>
      </c>
      <c r="J1171" s="3">
        <f t="shared" si="53"/>
        <v>-80871</v>
      </c>
      <c r="K1171" s="3"/>
      <c r="M1171" s="4"/>
      <c r="N1171" s="4"/>
      <c r="Q1171" s="2"/>
      <c r="R1171" s="3"/>
      <c r="S1171" s="3"/>
      <c r="T1171" s="3"/>
      <c r="U1171" s="3"/>
      <c r="V1171" s="4"/>
      <c r="W1171" s="4"/>
      <c r="X1171" s="3"/>
    </row>
    <row r="1172" spans="1:24" x14ac:dyDescent="0.2">
      <c r="A1172" s="1" t="str">
        <f t="shared" si="54"/>
        <v>ZAR44089</v>
      </c>
      <c r="B1172" s="1" t="s">
        <v>16</v>
      </c>
      <c r="C1172" s="2">
        <v>44089</v>
      </c>
      <c r="D1172" s="3">
        <v>7044</v>
      </c>
      <c r="E1172" s="3">
        <v>3585</v>
      </c>
      <c r="F1172" s="3">
        <v>705</v>
      </c>
      <c r="G1172" s="3">
        <v>1100</v>
      </c>
      <c r="H1172" s="4">
        <v>0.57499999999999996</v>
      </c>
      <c r="I1172" s="4">
        <v>0.29299999999999998</v>
      </c>
      <c r="J1172" s="3">
        <f t="shared" si="53"/>
        <v>3459</v>
      </c>
      <c r="K1172" s="3"/>
      <c r="M1172" s="4"/>
      <c r="N1172" s="4"/>
      <c r="Q1172" s="2"/>
      <c r="R1172" s="3"/>
      <c r="S1172" s="3"/>
      <c r="T1172" s="3"/>
      <c r="U1172" s="3"/>
      <c r="V1172" s="4"/>
      <c r="W1172" s="4"/>
      <c r="X1172" s="3"/>
    </row>
    <row r="1173" spans="1:24" x14ac:dyDescent="0.2">
      <c r="A1173" s="1" t="str">
        <f t="shared" si="54"/>
        <v>JPY44082</v>
      </c>
      <c r="B1173" s="1" t="s">
        <v>9</v>
      </c>
      <c r="C1173" s="2">
        <v>44082</v>
      </c>
      <c r="D1173" s="3">
        <v>44850</v>
      </c>
      <c r="E1173" s="3">
        <v>23108</v>
      </c>
      <c r="F1173" s="3">
        <v>-1804</v>
      </c>
      <c r="G1173" s="3">
        <v>6058</v>
      </c>
      <c r="H1173" s="4">
        <v>0.29600000000000004</v>
      </c>
      <c r="I1173" s="4">
        <v>0.152</v>
      </c>
      <c r="J1173" s="3">
        <f t="shared" si="53"/>
        <v>21742</v>
      </c>
      <c r="K1173" s="3"/>
      <c r="M1173" s="4"/>
      <c r="N1173" s="4"/>
      <c r="Q1173" s="2"/>
      <c r="R1173" s="3"/>
      <c r="S1173" s="3"/>
      <c r="T1173" s="3"/>
      <c r="U1173" s="3"/>
      <c r="V1173" s="4"/>
      <c r="W1173" s="4"/>
      <c r="X1173" s="3"/>
    </row>
    <row r="1174" spans="1:24" x14ac:dyDescent="0.2">
      <c r="A1174" s="1" t="str">
        <f t="shared" si="54"/>
        <v>USD44082</v>
      </c>
      <c r="B1174" s="1" t="s">
        <v>10</v>
      </c>
      <c r="C1174" s="2">
        <v>44082</v>
      </c>
      <c r="D1174" s="3">
        <v>13453</v>
      </c>
      <c r="E1174" s="3">
        <v>19211</v>
      </c>
      <c r="F1174" s="3">
        <v>-895</v>
      </c>
      <c r="G1174" s="3">
        <v>-1883</v>
      </c>
      <c r="H1174" s="4">
        <v>0.45200000000000001</v>
      </c>
      <c r="I1174" s="4">
        <v>0.64500000000000002</v>
      </c>
      <c r="J1174" s="3">
        <f t="shared" si="53"/>
        <v>-5758</v>
      </c>
      <c r="K1174" s="3"/>
      <c r="M1174" s="4"/>
      <c r="N1174" s="4"/>
      <c r="Q1174" s="2"/>
      <c r="R1174" s="3"/>
      <c r="S1174" s="3"/>
      <c r="T1174" s="3"/>
      <c r="U1174" s="3"/>
      <c r="V1174" s="4"/>
      <c r="W1174" s="4"/>
      <c r="X1174" s="3"/>
    </row>
    <row r="1175" spans="1:24" x14ac:dyDescent="0.2">
      <c r="A1175" s="1" t="str">
        <f t="shared" si="54"/>
        <v>CAD44082</v>
      </c>
      <c r="B1175" s="1" t="s">
        <v>11</v>
      </c>
      <c r="C1175" s="2">
        <v>44082</v>
      </c>
      <c r="D1175" s="3">
        <v>29626</v>
      </c>
      <c r="E1175" s="3">
        <v>46981</v>
      </c>
      <c r="F1175" s="3">
        <v>3036</v>
      </c>
      <c r="G1175" s="3">
        <v>-6615</v>
      </c>
      <c r="H1175" s="4">
        <v>0.215</v>
      </c>
      <c r="I1175" s="4">
        <v>0.34100000000000003</v>
      </c>
      <c r="J1175" s="3">
        <f t="shared" si="53"/>
        <v>-17355</v>
      </c>
      <c r="K1175" s="3"/>
      <c r="M1175" s="4"/>
      <c r="N1175" s="4"/>
      <c r="Q1175" s="2"/>
      <c r="R1175" s="3"/>
      <c r="S1175" s="3"/>
      <c r="T1175" s="3"/>
      <c r="U1175" s="3"/>
      <c r="V1175" s="4"/>
      <c r="W1175" s="4"/>
      <c r="X1175" s="3"/>
    </row>
    <row r="1176" spans="1:24" x14ac:dyDescent="0.2">
      <c r="A1176" s="1" t="str">
        <f t="shared" si="54"/>
        <v>AUD44082</v>
      </c>
      <c r="B1176" s="1" t="s">
        <v>12</v>
      </c>
      <c r="C1176" s="2">
        <v>44082</v>
      </c>
      <c r="D1176" s="3">
        <v>57097</v>
      </c>
      <c r="E1176" s="3">
        <v>59141</v>
      </c>
      <c r="F1176" s="3">
        <v>-1093</v>
      </c>
      <c r="G1176" s="3">
        <v>786</v>
      </c>
      <c r="H1176" s="4">
        <v>0.39600000000000002</v>
      </c>
      <c r="I1176" s="4">
        <v>0.41</v>
      </c>
      <c r="J1176" s="3">
        <f t="shared" si="53"/>
        <v>-2044</v>
      </c>
      <c r="K1176" s="3"/>
      <c r="M1176" s="4"/>
      <c r="N1176" s="4"/>
      <c r="Q1176" s="2"/>
      <c r="R1176" s="3"/>
      <c r="S1176" s="3"/>
      <c r="T1176" s="3"/>
      <c r="U1176" s="3"/>
      <c r="V1176" s="4"/>
      <c r="W1176" s="4"/>
      <c r="X1176" s="3"/>
    </row>
    <row r="1177" spans="1:24" x14ac:dyDescent="0.2">
      <c r="A1177" s="1" t="str">
        <f t="shared" si="54"/>
        <v>EUR44082</v>
      </c>
      <c r="B1177" s="1" t="s">
        <v>13</v>
      </c>
      <c r="C1177" s="2">
        <v>44082</v>
      </c>
      <c r="D1177" s="3">
        <v>248683</v>
      </c>
      <c r="E1177" s="3">
        <v>51869</v>
      </c>
      <c r="F1177" s="3">
        <v>-2184</v>
      </c>
      <c r="G1177" s="3">
        <v>-2251</v>
      </c>
      <c r="H1177" s="4">
        <v>0.36</v>
      </c>
      <c r="I1177" s="4">
        <v>7.4999999999999997E-2</v>
      </c>
      <c r="J1177" s="3">
        <f t="shared" si="53"/>
        <v>196814</v>
      </c>
      <c r="K1177" s="3"/>
      <c r="M1177" s="4"/>
      <c r="N1177" s="4"/>
      <c r="Q1177" s="2"/>
      <c r="R1177" s="3"/>
      <c r="S1177" s="3"/>
      <c r="T1177" s="3"/>
      <c r="U1177" s="3"/>
      <c r="V1177" s="4"/>
      <c r="W1177" s="4"/>
      <c r="X1177" s="3"/>
    </row>
    <row r="1178" spans="1:24" x14ac:dyDescent="0.2">
      <c r="A1178" s="1" t="str">
        <f t="shared" si="54"/>
        <v>GBP44082</v>
      </c>
      <c r="B1178" s="1" t="s">
        <v>14</v>
      </c>
      <c r="C1178" s="2">
        <v>44082</v>
      </c>
      <c r="D1178" s="3">
        <v>46590</v>
      </c>
      <c r="E1178" s="3">
        <v>33860</v>
      </c>
      <c r="F1178" s="3">
        <v>-2623</v>
      </c>
      <c r="G1178" s="3">
        <v>-9041</v>
      </c>
      <c r="H1178" s="4">
        <v>0.23600000000000002</v>
      </c>
      <c r="I1178" s="4">
        <v>0.17100000000000001</v>
      </c>
      <c r="J1178" s="3">
        <f t="shared" si="53"/>
        <v>12730</v>
      </c>
      <c r="K1178" s="3"/>
      <c r="M1178" s="4"/>
      <c r="N1178" s="4"/>
      <c r="Q1178" s="2"/>
      <c r="R1178" s="3"/>
      <c r="S1178" s="3"/>
      <c r="T1178" s="3"/>
      <c r="U1178" s="3"/>
      <c r="V1178" s="4"/>
      <c r="W1178" s="4"/>
      <c r="X1178" s="3"/>
    </row>
    <row r="1179" spans="1:24" x14ac:dyDescent="0.2">
      <c r="A1179" s="1" t="str">
        <f t="shared" si="54"/>
        <v>NZD44082</v>
      </c>
      <c r="B1179" s="1" t="s">
        <v>17</v>
      </c>
      <c r="C1179" s="2">
        <v>44082</v>
      </c>
      <c r="D1179" s="3">
        <v>20109</v>
      </c>
      <c r="E1179" s="3">
        <v>15209</v>
      </c>
      <c r="F1179" s="3">
        <v>-1325</v>
      </c>
      <c r="G1179" s="3">
        <v>741</v>
      </c>
      <c r="H1179" s="4">
        <v>0.45700000000000002</v>
      </c>
      <c r="I1179" s="4">
        <v>0.34499999999999997</v>
      </c>
      <c r="J1179" s="3">
        <f t="shared" si="53"/>
        <v>4900</v>
      </c>
      <c r="K1179" s="3"/>
      <c r="M1179" s="4"/>
      <c r="N1179" s="4"/>
      <c r="Q1179" s="2"/>
      <c r="R1179" s="3"/>
      <c r="S1179" s="3"/>
      <c r="T1179" s="3"/>
      <c r="U1179" s="3"/>
      <c r="V1179" s="4"/>
      <c r="W1179" s="4"/>
      <c r="X1179" s="3"/>
    </row>
    <row r="1180" spans="1:24" x14ac:dyDescent="0.2">
      <c r="A1180" s="1" t="str">
        <f t="shared" si="54"/>
        <v>CHF44082</v>
      </c>
      <c r="B1180" s="1" t="s">
        <v>18</v>
      </c>
      <c r="C1180" s="2">
        <v>44082</v>
      </c>
      <c r="D1180" s="3">
        <v>18440</v>
      </c>
      <c r="E1180" s="3">
        <v>6913</v>
      </c>
      <c r="F1180" s="3">
        <v>-823</v>
      </c>
      <c r="G1180" s="3">
        <v>-753</v>
      </c>
      <c r="H1180" s="4">
        <v>0.35100000000000003</v>
      </c>
      <c r="I1180" s="4">
        <v>0.13200000000000001</v>
      </c>
      <c r="J1180" s="3">
        <f t="shared" si="53"/>
        <v>11527</v>
      </c>
      <c r="K1180" s="3"/>
      <c r="M1180" s="4"/>
      <c r="N1180" s="4"/>
      <c r="Q1180" s="2"/>
      <c r="R1180" s="3"/>
      <c r="S1180" s="3"/>
      <c r="T1180" s="3"/>
      <c r="U1180" s="3"/>
      <c r="V1180" s="4"/>
      <c r="W1180" s="4"/>
      <c r="X1180" s="3"/>
    </row>
    <row r="1181" spans="1:24" x14ac:dyDescent="0.2">
      <c r="A1181" s="1" t="str">
        <f t="shared" si="54"/>
        <v>XAU44082</v>
      </c>
      <c r="B1181" s="1" t="s">
        <v>19</v>
      </c>
      <c r="C1181" s="2">
        <v>44082</v>
      </c>
      <c r="D1181" s="3">
        <v>313173</v>
      </c>
      <c r="E1181" s="3">
        <v>76700</v>
      </c>
      <c r="F1181" s="3">
        <v>7055</v>
      </c>
      <c r="G1181" s="3">
        <v>1378</v>
      </c>
      <c r="H1181" s="4">
        <v>0.56200000000000006</v>
      </c>
      <c r="I1181" s="4">
        <v>0.13800000000000001</v>
      </c>
      <c r="J1181" s="3">
        <f t="shared" si="53"/>
        <v>236473</v>
      </c>
      <c r="K1181" s="3"/>
      <c r="M1181" s="4"/>
      <c r="N1181" s="4"/>
      <c r="Q1181" s="2"/>
      <c r="R1181" s="3"/>
      <c r="S1181" s="3"/>
      <c r="T1181" s="3"/>
      <c r="U1181" s="3"/>
      <c r="V1181" s="4"/>
      <c r="W1181" s="4"/>
      <c r="X1181" s="3"/>
    </row>
    <row r="1182" spans="1:24" x14ac:dyDescent="0.2">
      <c r="A1182" s="1" t="str">
        <f t="shared" si="54"/>
        <v>NAS44082</v>
      </c>
      <c r="B1182" s="1" t="s">
        <v>20</v>
      </c>
      <c r="C1182" s="2">
        <v>44082</v>
      </c>
      <c r="D1182" s="1">
        <v>71282</v>
      </c>
      <c r="E1182" s="1">
        <v>89752</v>
      </c>
      <c r="F1182" s="1">
        <v>-8025</v>
      </c>
      <c r="G1182" s="1">
        <v>19077</v>
      </c>
      <c r="H1182" s="4">
        <v>0.28399999999999997</v>
      </c>
      <c r="I1182" s="4">
        <v>0.35799999999999998</v>
      </c>
      <c r="J1182" s="3">
        <f t="shared" si="53"/>
        <v>-18470</v>
      </c>
      <c r="K1182" s="3"/>
      <c r="M1182" s="4"/>
      <c r="N1182" s="4"/>
      <c r="Q1182" s="2"/>
      <c r="R1182" s="3"/>
      <c r="S1182" s="3"/>
      <c r="T1182" s="3"/>
      <c r="U1182" s="3"/>
      <c r="V1182" s="4"/>
      <c r="W1182" s="4"/>
      <c r="X1182" s="3"/>
    </row>
    <row r="1183" spans="1:24" x14ac:dyDescent="0.2">
      <c r="A1183" s="1" t="str">
        <f t="shared" si="54"/>
        <v>ZAR44082</v>
      </c>
      <c r="B1183" s="1" t="s">
        <v>16</v>
      </c>
      <c r="C1183" s="2">
        <v>44082</v>
      </c>
      <c r="D1183" s="3">
        <v>6339</v>
      </c>
      <c r="E1183" s="3">
        <v>2485</v>
      </c>
      <c r="F1183" s="3">
        <v>-866</v>
      </c>
      <c r="G1183" s="3">
        <v>-1734</v>
      </c>
      <c r="H1183" s="4">
        <v>0.45100000000000001</v>
      </c>
      <c r="I1183" s="4">
        <v>0.17699999999999999</v>
      </c>
      <c r="J1183" s="3">
        <f t="shared" si="53"/>
        <v>3854</v>
      </c>
      <c r="K1183" s="3"/>
      <c r="M1183" s="4"/>
      <c r="N1183" s="4"/>
      <c r="Q1183" s="2"/>
      <c r="R1183" s="3"/>
      <c r="S1183" s="3"/>
      <c r="T1183" s="3"/>
      <c r="U1183" s="3"/>
      <c r="V1183" s="4"/>
      <c r="W1183" s="4"/>
      <c r="X1183" s="3"/>
    </row>
    <row r="1184" spans="1:24" x14ac:dyDescent="0.2">
      <c r="A1184" s="1" t="str">
        <f t="shared" si="54"/>
        <v>JPY44075</v>
      </c>
      <c r="B1184" s="1" t="s">
        <v>9</v>
      </c>
      <c r="C1184" s="2">
        <v>44075</v>
      </c>
      <c r="D1184" s="3">
        <v>46654</v>
      </c>
      <c r="E1184" s="3">
        <v>17050</v>
      </c>
      <c r="F1184" s="3">
        <v>1676</v>
      </c>
      <c r="G1184" s="3">
        <v>-4312</v>
      </c>
      <c r="H1184" s="4">
        <v>0.32</v>
      </c>
      <c r="I1184" s="4">
        <v>0.11699999999999999</v>
      </c>
      <c r="J1184" s="3">
        <f t="shared" si="53"/>
        <v>29604</v>
      </c>
      <c r="K1184" s="3"/>
      <c r="M1184" s="4"/>
      <c r="N1184" s="4"/>
      <c r="Q1184" s="2"/>
      <c r="R1184" s="3"/>
      <c r="S1184" s="3"/>
      <c r="T1184" s="3"/>
      <c r="U1184" s="3"/>
      <c r="V1184" s="4"/>
      <c r="W1184" s="4"/>
      <c r="X1184" s="3"/>
    </row>
    <row r="1185" spans="1:24" x14ac:dyDescent="0.2">
      <c r="A1185" s="1" t="str">
        <f t="shared" si="54"/>
        <v>USD44075</v>
      </c>
      <c r="B1185" s="1" t="s">
        <v>10</v>
      </c>
      <c r="C1185" s="2">
        <v>44075</v>
      </c>
      <c r="D1185" s="3">
        <v>14348</v>
      </c>
      <c r="E1185" s="3">
        <v>21094</v>
      </c>
      <c r="F1185" s="3">
        <v>766</v>
      </c>
      <c r="G1185" s="3">
        <v>-261</v>
      </c>
      <c r="H1185" s="4">
        <v>0.47299999999999998</v>
      </c>
      <c r="I1185" s="4">
        <v>0.69499999999999995</v>
      </c>
      <c r="J1185" s="3">
        <f t="shared" si="53"/>
        <v>-6746</v>
      </c>
      <c r="K1185" s="3"/>
      <c r="M1185" s="4"/>
      <c r="N1185" s="4"/>
      <c r="Q1185" s="2"/>
      <c r="R1185" s="3"/>
      <c r="S1185" s="3"/>
      <c r="T1185" s="3"/>
      <c r="U1185" s="3"/>
      <c r="V1185" s="4"/>
      <c r="W1185" s="4"/>
      <c r="X1185" s="3"/>
    </row>
    <row r="1186" spans="1:24" x14ac:dyDescent="0.2">
      <c r="A1186" s="1" t="str">
        <f t="shared" si="54"/>
        <v>CAD44075</v>
      </c>
      <c r="B1186" s="1" t="s">
        <v>11</v>
      </c>
      <c r="C1186" s="2">
        <v>44075</v>
      </c>
      <c r="D1186" s="3">
        <v>26590</v>
      </c>
      <c r="E1186" s="3">
        <v>53596</v>
      </c>
      <c r="F1186" s="3">
        <v>5000</v>
      </c>
      <c r="G1186" s="3">
        <v>2688</v>
      </c>
      <c r="H1186" s="4">
        <v>0.18899999999999997</v>
      </c>
      <c r="I1186" s="4">
        <v>0.38100000000000001</v>
      </c>
      <c r="J1186" s="3">
        <f t="shared" si="53"/>
        <v>-27006</v>
      </c>
      <c r="K1186" s="3"/>
      <c r="M1186" s="4"/>
      <c r="N1186" s="4"/>
      <c r="Q1186" s="2"/>
      <c r="R1186" s="3"/>
      <c r="S1186" s="3"/>
      <c r="T1186" s="3"/>
      <c r="U1186" s="3"/>
      <c r="V1186" s="4"/>
      <c r="W1186" s="4"/>
      <c r="X1186" s="3"/>
    </row>
    <row r="1187" spans="1:24" x14ac:dyDescent="0.2">
      <c r="A1187" s="1" t="str">
        <f t="shared" si="54"/>
        <v>AUD44075</v>
      </c>
      <c r="B1187" s="1" t="s">
        <v>12</v>
      </c>
      <c r="C1187" s="2">
        <v>44075</v>
      </c>
      <c r="D1187" s="3">
        <v>58190</v>
      </c>
      <c r="E1187" s="3">
        <v>58355</v>
      </c>
      <c r="F1187" s="3">
        <v>7059</v>
      </c>
      <c r="G1187" s="3">
        <v>3325</v>
      </c>
      <c r="H1187" s="4">
        <v>0.42399999999999999</v>
      </c>
      <c r="I1187" s="4">
        <v>0.42599999999999999</v>
      </c>
      <c r="J1187" s="3">
        <f t="shared" si="53"/>
        <v>-165</v>
      </c>
      <c r="K1187" s="3"/>
      <c r="M1187" s="4"/>
      <c r="N1187" s="4"/>
      <c r="Q1187" s="2"/>
      <c r="R1187" s="3"/>
      <c r="S1187" s="3"/>
      <c r="T1187" s="3"/>
      <c r="U1187" s="3"/>
      <c r="V1187" s="4"/>
      <c r="W1187" s="4"/>
      <c r="X1187" s="3"/>
    </row>
    <row r="1188" spans="1:24" x14ac:dyDescent="0.2">
      <c r="A1188" s="1" t="str">
        <f t="shared" si="54"/>
        <v>EUR44075</v>
      </c>
      <c r="B1188" s="1" t="s">
        <v>13</v>
      </c>
      <c r="C1188" s="2">
        <v>44075</v>
      </c>
      <c r="D1188" s="3">
        <v>250867</v>
      </c>
      <c r="E1188" s="3">
        <v>54120</v>
      </c>
      <c r="F1188" s="3">
        <v>-11194</v>
      </c>
      <c r="G1188" s="3">
        <v>3811</v>
      </c>
      <c r="H1188" s="4">
        <v>0.35899999999999999</v>
      </c>
      <c r="I1188" s="4">
        <v>7.8E-2</v>
      </c>
      <c r="J1188" s="3">
        <f t="shared" si="53"/>
        <v>196747</v>
      </c>
      <c r="K1188" s="3"/>
      <c r="M1188" s="4"/>
      <c r="N1188" s="4"/>
      <c r="Q1188" s="2"/>
      <c r="R1188" s="3"/>
      <c r="S1188" s="3"/>
      <c r="T1188" s="3"/>
      <c r="U1188" s="3"/>
      <c r="V1188" s="4"/>
      <c r="W1188" s="4"/>
      <c r="X1188" s="3"/>
    </row>
    <row r="1189" spans="1:24" x14ac:dyDescent="0.2">
      <c r="A1189" s="1" t="str">
        <f t="shared" si="54"/>
        <v>GBP44075</v>
      </c>
      <c r="B1189" s="1" t="s">
        <v>14</v>
      </c>
      <c r="C1189" s="2">
        <v>44075</v>
      </c>
      <c r="D1189" s="3">
        <v>49213</v>
      </c>
      <c r="E1189" s="3">
        <v>42901</v>
      </c>
      <c r="F1189" s="3">
        <v>3823</v>
      </c>
      <c r="G1189" s="3">
        <v>3111</v>
      </c>
      <c r="H1189" s="4">
        <v>0.26400000000000001</v>
      </c>
      <c r="I1189" s="4">
        <v>0.23</v>
      </c>
      <c r="J1189" s="3">
        <f t="shared" si="53"/>
        <v>6312</v>
      </c>
      <c r="K1189" s="3"/>
      <c r="M1189" s="4"/>
      <c r="N1189" s="4"/>
      <c r="Q1189" s="2"/>
      <c r="R1189" s="3"/>
      <c r="S1189" s="3"/>
      <c r="T1189" s="3"/>
      <c r="U1189" s="3"/>
      <c r="V1189" s="4"/>
      <c r="W1189" s="4"/>
      <c r="X1189" s="3"/>
    </row>
    <row r="1190" spans="1:24" x14ac:dyDescent="0.2">
      <c r="A1190" s="1" t="str">
        <f t="shared" si="54"/>
        <v>NZD44075</v>
      </c>
      <c r="B1190" s="1" t="s">
        <v>17</v>
      </c>
      <c r="C1190" s="2">
        <v>44075</v>
      </c>
      <c r="D1190" s="3">
        <v>21434</v>
      </c>
      <c r="E1190" s="3">
        <v>14468</v>
      </c>
      <c r="F1190" s="3">
        <v>1678</v>
      </c>
      <c r="G1190" s="3">
        <v>-1100</v>
      </c>
      <c r="H1190" s="4">
        <v>0.53299999999999992</v>
      </c>
      <c r="I1190" s="4">
        <v>0.36</v>
      </c>
      <c r="J1190" s="3">
        <f t="shared" si="53"/>
        <v>6966</v>
      </c>
      <c r="K1190" s="3"/>
      <c r="M1190" s="4"/>
      <c r="N1190" s="4"/>
      <c r="Q1190" s="2"/>
      <c r="R1190" s="3"/>
      <c r="S1190" s="3"/>
      <c r="T1190" s="3"/>
      <c r="U1190" s="3"/>
      <c r="V1190" s="4"/>
      <c r="W1190" s="4"/>
      <c r="X1190" s="3"/>
    </row>
    <row r="1191" spans="1:24" x14ac:dyDescent="0.2">
      <c r="A1191" s="1" t="str">
        <f t="shared" si="54"/>
        <v>CHF44075</v>
      </c>
      <c r="B1191" s="1" t="s">
        <v>18</v>
      </c>
      <c r="C1191" s="2">
        <v>44075</v>
      </c>
      <c r="D1191" s="3">
        <v>19263</v>
      </c>
      <c r="E1191" s="3">
        <v>7666</v>
      </c>
      <c r="F1191" s="3">
        <v>919</v>
      </c>
      <c r="G1191" s="3">
        <v>1188</v>
      </c>
      <c r="H1191" s="4">
        <v>0.35600000000000004</v>
      </c>
      <c r="I1191" s="4">
        <v>0.14199999999999999</v>
      </c>
      <c r="J1191" s="3">
        <f t="shared" si="53"/>
        <v>11597</v>
      </c>
      <c r="K1191" s="3"/>
      <c r="M1191" s="4"/>
      <c r="N1191" s="4"/>
      <c r="Q1191" s="2"/>
      <c r="R1191" s="3"/>
      <c r="S1191" s="3"/>
      <c r="T1191" s="3"/>
      <c r="U1191" s="3"/>
      <c r="V1191" s="4"/>
      <c r="W1191" s="4"/>
      <c r="X1191" s="3"/>
    </row>
    <row r="1192" spans="1:24" x14ac:dyDescent="0.2">
      <c r="A1192" s="1" t="str">
        <f t="shared" si="54"/>
        <v>XAU44075</v>
      </c>
      <c r="B1192" s="1" t="s">
        <v>19</v>
      </c>
      <c r="C1192" s="2">
        <v>44075</v>
      </c>
      <c r="D1192" s="3">
        <v>306118</v>
      </c>
      <c r="E1192" s="3">
        <v>75322</v>
      </c>
      <c r="F1192" s="3">
        <v>4559</v>
      </c>
      <c r="G1192" s="3">
        <v>-5199</v>
      </c>
      <c r="H1192" s="4">
        <v>0.55899999999999994</v>
      </c>
      <c r="I1192" s="4">
        <v>0.13800000000000001</v>
      </c>
      <c r="J1192" s="3">
        <f t="shared" si="53"/>
        <v>230796</v>
      </c>
      <c r="K1192" s="3"/>
      <c r="M1192" s="4"/>
      <c r="N1192" s="4"/>
      <c r="Q1192" s="2"/>
      <c r="R1192" s="3"/>
      <c r="S1192" s="3"/>
      <c r="T1192" s="3"/>
      <c r="U1192" s="3"/>
      <c r="V1192" s="4"/>
      <c r="W1192" s="4"/>
      <c r="X1192" s="3"/>
    </row>
    <row r="1193" spans="1:24" x14ac:dyDescent="0.2">
      <c r="A1193" s="1" t="str">
        <f t="shared" si="54"/>
        <v>NAS44075</v>
      </c>
      <c r="B1193" s="1" t="s">
        <v>20</v>
      </c>
      <c r="C1193" s="2">
        <v>44075</v>
      </c>
      <c r="D1193" s="1">
        <v>79307</v>
      </c>
      <c r="E1193" s="1">
        <v>70675</v>
      </c>
      <c r="F1193" s="1">
        <v>1182</v>
      </c>
      <c r="G1193" s="1">
        <v>12270</v>
      </c>
      <c r="H1193" s="4">
        <v>0.32400000000000001</v>
      </c>
      <c r="I1193" s="4">
        <v>0.28800000000000003</v>
      </c>
      <c r="J1193" s="3">
        <f t="shared" si="53"/>
        <v>8632</v>
      </c>
      <c r="K1193" s="3"/>
      <c r="M1193" s="4"/>
      <c r="N1193" s="4"/>
      <c r="Q1193" s="2"/>
      <c r="R1193" s="3"/>
      <c r="S1193" s="3"/>
      <c r="T1193" s="3"/>
      <c r="U1193" s="3"/>
      <c r="V1193" s="4"/>
      <c r="W1193" s="4"/>
      <c r="X1193" s="3"/>
    </row>
    <row r="1194" spans="1:24" x14ac:dyDescent="0.2">
      <c r="A1194" s="1" t="str">
        <f t="shared" si="54"/>
        <v>ZAR44075</v>
      </c>
      <c r="B1194" s="1" t="s">
        <v>16</v>
      </c>
      <c r="C1194" s="2">
        <v>44075</v>
      </c>
      <c r="D1194" s="3">
        <v>7205</v>
      </c>
      <c r="E1194" s="3">
        <v>4219</v>
      </c>
      <c r="F1194" s="3">
        <v>397</v>
      </c>
      <c r="G1194" s="3">
        <v>-796</v>
      </c>
      <c r="H1194" s="4">
        <v>0.57399999999999995</v>
      </c>
      <c r="I1194" s="4">
        <v>0.33600000000000002</v>
      </c>
      <c r="J1194" s="3">
        <f t="shared" si="53"/>
        <v>2986</v>
      </c>
      <c r="K1194" s="3"/>
      <c r="M1194" s="4"/>
      <c r="N1194" s="4"/>
      <c r="Q1194" s="2"/>
      <c r="R1194" s="3"/>
      <c r="S1194" s="3"/>
      <c r="T1194" s="3"/>
      <c r="U1194" s="3"/>
      <c r="V1194" s="4"/>
      <c r="W1194" s="4"/>
      <c r="X1194" s="3"/>
    </row>
    <row r="1195" spans="1:24" x14ac:dyDescent="0.2">
      <c r="A1195" s="1" t="str">
        <f t="shared" si="54"/>
        <v>JPY44068</v>
      </c>
      <c r="B1195" s="1" t="s">
        <v>9</v>
      </c>
      <c r="C1195" s="2">
        <v>44068</v>
      </c>
      <c r="D1195" s="3">
        <v>44978</v>
      </c>
      <c r="E1195" s="3">
        <v>21362</v>
      </c>
      <c r="F1195" s="3">
        <v>3261</v>
      </c>
      <c r="G1195" s="3">
        <v>229</v>
      </c>
      <c r="H1195" s="4">
        <v>0.30499999999999999</v>
      </c>
      <c r="I1195" s="4">
        <v>0.14499999999999999</v>
      </c>
      <c r="J1195" s="3">
        <f t="shared" si="53"/>
        <v>23616</v>
      </c>
      <c r="K1195" s="3"/>
      <c r="M1195" s="4"/>
      <c r="N1195" s="4"/>
      <c r="Q1195" s="2"/>
      <c r="R1195" s="3"/>
      <c r="S1195" s="3"/>
      <c r="T1195" s="3"/>
      <c r="U1195" s="3"/>
      <c r="V1195" s="4"/>
      <c r="W1195" s="4"/>
      <c r="X1195" s="3"/>
    </row>
    <row r="1196" spans="1:24" x14ac:dyDescent="0.2">
      <c r="A1196" s="1" t="str">
        <f t="shared" si="54"/>
        <v>USD44068</v>
      </c>
      <c r="B1196" s="1" t="s">
        <v>10</v>
      </c>
      <c r="C1196" s="2">
        <v>44068</v>
      </c>
      <c r="D1196" s="3">
        <v>13582</v>
      </c>
      <c r="E1196" s="3">
        <v>21355</v>
      </c>
      <c r="F1196" s="3">
        <v>-5005</v>
      </c>
      <c r="G1196" s="3">
        <v>-4747</v>
      </c>
      <c r="H1196" s="4">
        <v>0.442</v>
      </c>
      <c r="I1196" s="4">
        <v>0.69499999999999995</v>
      </c>
      <c r="J1196" s="3">
        <f t="shared" si="53"/>
        <v>-7773</v>
      </c>
      <c r="K1196" s="3"/>
      <c r="M1196" s="4"/>
      <c r="N1196" s="4"/>
      <c r="Q1196" s="2"/>
      <c r="R1196" s="3"/>
      <c r="S1196" s="3"/>
      <c r="T1196" s="3"/>
      <c r="U1196" s="3"/>
      <c r="V1196" s="4"/>
      <c r="W1196" s="4"/>
      <c r="X1196" s="3"/>
    </row>
    <row r="1197" spans="1:24" x14ac:dyDescent="0.2">
      <c r="A1197" s="1" t="str">
        <f t="shared" si="54"/>
        <v>CAD44068</v>
      </c>
      <c r="B1197" s="1" t="s">
        <v>11</v>
      </c>
      <c r="C1197" s="2">
        <v>44068</v>
      </c>
      <c r="D1197" s="3">
        <v>21590</v>
      </c>
      <c r="E1197" s="3">
        <v>50908</v>
      </c>
      <c r="F1197" s="3">
        <v>2093</v>
      </c>
      <c r="G1197" s="3">
        <v>-2176</v>
      </c>
      <c r="H1197" s="4">
        <v>0.16699999999999998</v>
      </c>
      <c r="I1197" s="4">
        <v>0.39299999999999996</v>
      </c>
      <c r="J1197" s="3">
        <f t="shared" si="53"/>
        <v>-29318</v>
      </c>
      <c r="K1197" s="3"/>
      <c r="M1197" s="4"/>
      <c r="N1197" s="4"/>
      <c r="Q1197" s="2"/>
      <c r="R1197" s="3"/>
      <c r="S1197" s="3"/>
      <c r="T1197" s="3"/>
      <c r="U1197" s="3"/>
      <c r="V1197" s="4"/>
      <c r="W1197" s="4"/>
      <c r="X1197" s="3"/>
    </row>
    <row r="1198" spans="1:24" x14ac:dyDescent="0.2">
      <c r="A1198" s="1" t="str">
        <f t="shared" si="54"/>
        <v>AUD44068</v>
      </c>
      <c r="B1198" s="1" t="s">
        <v>12</v>
      </c>
      <c r="C1198" s="2">
        <v>44068</v>
      </c>
      <c r="D1198" s="3">
        <v>51131</v>
      </c>
      <c r="E1198" s="3">
        <v>55030</v>
      </c>
      <c r="F1198" s="3">
        <v>2642</v>
      </c>
      <c r="G1198" s="3">
        <v>3241</v>
      </c>
      <c r="H1198" s="4">
        <v>0.40100000000000002</v>
      </c>
      <c r="I1198" s="4">
        <v>0.43200000000000005</v>
      </c>
      <c r="J1198" s="3">
        <f t="shared" si="53"/>
        <v>-3899</v>
      </c>
      <c r="K1198" s="3"/>
      <c r="M1198" s="4"/>
      <c r="N1198" s="4"/>
      <c r="Q1198" s="2"/>
      <c r="R1198" s="3"/>
      <c r="S1198" s="3"/>
      <c r="T1198" s="3"/>
      <c r="U1198" s="3"/>
      <c r="V1198" s="4"/>
      <c r="W1198" s="4"/>
      <c r="X1198" s="3"/>
    </row>
    <row r="1199" spans="1:24" x14ac:dyDescent="0.2">
      <c r="A1199" s="1" t="str">
        <f t="shared" si="54"/>
        <v>EUR44068</v>
      </c>
      <c r="B1199" s="1" t="s">
        <v>13</v>
      </c>
      <c r="C1199" s="2">
        <v>44068</v>
      </c>
      <c r="D1199" s="3">
        <v>262061</v>
      </c>
      <c r="E1199" s="3">
        <v>50309</v>
      </c>
      <c r="F1199" s="3">
        <v>2817</v>
      </c>
      <c r="G1199" s="3">
        <v>-11992</v>
      </c>
      <c r="H1199" s="4">
        <v>0.37200000000000005</v>
      </c>
      <c r="I1199" s="4">
        <v>7.0999999999999994E-2</v>
      </c>
      <c r="J1199" s="3">
        <f t="shared" si="53"/>
        <v>211752</v>
      </c>
      <c r="K1199" s="3"/>
      <c r="M1199" s="4"/>
      <c r="N1199" s="4"/>
      <c r="Q1199" s="2"/>
      <c r="R1199" s="3"/>
      <c r="S1199" s="3"/>
      <c r="T1199" s="3"/>
      <c r="U1199" s="3"/>
      <c r="V1199" s="4"/>
      <c r="W1199" s="4"/>
      <c r="X1199" s="3"/>
    </row>
    <row r="1200" spans="1:24" x14ac:dyDescent="0.2">
      <c r="A1200" s="1" t="str">
        <f t="shared" si="54"/>
        <v>GBP44068</v>
      </c>
      <c r="B1200" s="1" t="s">
        <v>14</v>
      </c>
      <c r="C1200" s="2">
        <v>44068</v>
      </c>
      <c r="D1200" s="3">
        <v>45390</v>
      </c>
      <c r="E1200" s="3">
        <v>39790</v>
      </c>
      <c r="F1200" s="3">
        <v>-8920</v>
      </c>
      <c r="G1200" s="3">
        <v>-8016</v>
      </c>
      <c r="H1200" s="4">
        <v>0.25900000000000001</v>
      </c>
      <c r="I1200" s="4">
        <v>0.22699999999999998</v>
      </c>
      <c r="J1200" s="3">
        <f t="shared" si="53"/>
        <v>5600</v>
      </c>
      <c r="K1200" s="3"/>
      <c r="M1200" s="4"/>
      <c r="N1200" s="4"/>
      <c r="Q1200" s="2"/>
      <c r="R1200" s="3"/>
      <c r="S1200" s="3"/>
      <c r="T1200" s="3"/>
      <c r="U1200" s="3"/>
      <c r="V1200" s="4"/>
      <c r="W1200" s="4"/>
      <c r="X1200" s="3"/>
    </row>
    <row r="1201" spans="1:24" x14ac:dyDescent="0.2">
      <c r="A1201" s="1" t="str">
        <f t="shared" si="54"/>
        <v>NZD44068</v>
      </c>
      <c r="B1201" s="1" t="s">
        <v>17</v>
      </c>
      <c r="C1201" s="2">
        <v>44068</v>
      </c>
      <c r="D1201" s="3">
        <v>19756</v>
      </c>
      <c r="E1201" s="3">
        <v>15568</v>
      </c>
      <c r="F1201" s="3">
        <v>-757</v>
      </c>
      <c r="G1201" s="3">
        <v>-1183</v>
      </c>
      <c r="H1201" s="4">
        <v>0.53900000000000003</v>
      </c>
      <c r="I1201" s="4">
        <v>0.42399999999999999</v>
      </c>
      <c r="J1201" s="3">
        <f t="shared" si="53"/>
        <v>4188</v>
      </c>
      <c r="K1201" s="3"/>
      <c r="M1201" s="4"/>
      <c r="N1201" s="4"/>
      <c r="Q1201" s="2"/>
      <c r="R1201" s="3"/>
      <c r="S1201" s="3"/>
      <c r="T1201" s="3"/>
      <c r="U1201" s="3"/>
      <c r="V1201" s="4"/>
      <c r="W1201" s="4"/>
      <c r="X1201" s="3"/>
    </row>
    <row r="1202" spans="1:24" x14ac:dyDescent="0.2">
      <c r="A1202" s="1" t="str">
        <f t="shared" si="54"/>
        <v>CHF44068</v>
      </c>
      <c r="B1202" s="1" t="s">
        <v>18</v>
      </c>
      <c r="C1202" s="2">
        <v>44068</v>
      </c>
      <c r="D1202" s="3">
        <v>18344</v>
      </c>
      <c r="E1202" s="3">
        <v>6478</v>
      </c>
      <c r="F1202" s="3">
        <v>-2430</v>
      </c>
      <c r="G1202" s="3">
        <v>211</v>
      </c>
      <c r="H1202" s="4">
        <v>0.34600000000000003</v>
      </c>
      <c r="I1202" s="4">
        <v>0.122</v>
      </c>
      <c r="J1202" s="3">
        <f t="shared" si="53"/>
        <v>11866</v>
      </c>
      <c r="K1202" s="3"/>
      <c r="M1202" s="4"/>
      <c r="N1202" s="4"/>
      <c r="Q1202" s="2"/>
      <c r="R1202" s="3"/>
      <c r="S1202" s="3"/>
      <c r="T1202" s="3"/>
      <c r="U1202" s="3"/>
      <c r="V1202" s="4"/>
      <c r="W1202" s="4"/>
      <c r="X1202" s="3"/>
    </row>
    <row r="1203" spans="1:24" x14ac:dyDescent="0.2">
      <c r="A1203" s="1" t="str">
        <f t="shared" si="54"/>
        <v>XAU44068</v>
      </c>
      <c r="B1203" s="1" t="s">
        <v>19</v>
      </c>
      <c r="C1203" s="2">
        <v>44068</v>
      </c>
      <c r="D1203" s="3">
        <v>301559</v>
      </c>
      <c r="E1203" s="3">
        <v>80521</v>
      </c>
      <c r="F1203" s="3">
        <v>-810</v>
      </c>
      <c r="G1203" s="3">
        <v>1670</v>
      </c>
      <c r="H1203" s="4">
        <v>0.54899999999999993</v>
      </c>
      <c r="I1203" s="4">
        <v>0.14699999999999999</v>
      </c>
      <c r="J1203" s="3">
        <f t="shared" si="53"/>
        <v>221038</v>
      </c>
      <c r="K1203" s="3"/>
      <c r="M1203" s="4"/>
      <c r="N1203" s="4"/>
      <c r="Q1203" s="2"/>
      <c r="R1203" s="3"/>
      <c r="S1203" s="3"/>
      <c r="T1203" s="3"/>
      <c r="U1203" s="3"/>
      <c r="V1203" s="4"/>
      <c r="W1203" s="4"/>
      <c r="X1203" s="3"/>
    </row>
    <row r="1204" spans="1:24" x14ac:dyDescent="0.2">
      <c r="A1204" s="1" t="str">
        <f t="shared" si="54"/>
        <v>NAS44068</v>
      </c>
      <c r="B1204" s="1" t="s">
        <v>20</v>
      </c>
      <c r="C1204" s="2">
        <v>44068</v>
      </c>
      <c r="D1204" s="1">
        <v>78125</v>
      </c>
      <c r="E1204" s="1">
        <v>58405</v>
      </c>
      <c r="F1204" s="1">
        <v>244</v>
      </c>
      <c r="G1204" s="1">
        <v>1731</v>
      </c>
      <c r="H1204" s="4">
        <v>0.33200000000000002</v>
      </c>
      <c r="I1204" s="4">
        <v>0.249</v>
      </c>
      <c r="J1204" s="3">
        <f t="shared" si="53"/>
        <v>19720</v>
      </c>
      <c r="K1204" s="3"/>
      <c r="M1204" s="4"/>
      <c r="N1204" s="4"/>
      <c r="Q1204" s="2"/>
      <c r="R1204" s="3"/>
      <c r="S1204" s="3"/>
      <c r="T1204" s="3"/>
      <c r="U1204" s="3"/>
      <c r="V1204" s="4"/>
      <c r="W1204" s="4"/>
      <c r="X1204" s="3"/>
    </row>
    <row r="1205" spans="1:24" x14ac:dyDescent="0.2">
      <c r="A1205" s="1" t="str">
        <f t="shared" si="54"/>
        <v>ZAR44068</v>
      </c>
      <c r="B1205" s="1" t="s">
        <v>16</v>
      </c>
      <c r="C1205" s="2">
        <v>44068</v>
      </c>
      <c r="D1205" s="3">
        <v>6808</v>
      </c>
      <c r="E1205" s="3">
        <v>5015</v>
      </c>
      <c r="F1205" s="3">
        <v>-1522</v>
      </c>
      <c r="G1205" s="3">
        <v>-661</v>
      </c>
      <c r="H1205" s="4">
        <v>0.54299999999999993</v>
      </c>
      <c r="I1205" s="4">
        <v>0.4</v>
      </c>
      <c r="J1205" s="3">
        <f t="shared" si="53"/>
        <v>1793</v>
      </c>
      <c r="K1205" s="3"/>
      <c r="M1205" s="4"/>
      <c r="N1205" s="4"/>
      <c r="Q1205" s="2"/>
      <c r="R1205" s="3"/>
      <c r="S1205" s="3"/>
      <c r="T1205" s="3"/>
      <c r="U1205" s="3"/>
      <c r="V1205" s="4"/>
      <c r="W1205" s="4"/>
      <c r="X1205" s="3"/>
    </row>
    <row r="1206" spans="1:24" x14ac:dyDescent="0.2">
      <c r="A1206" s="1" t="str">
        <f t="shared" si="54"/>
        <v>JPY44061</v>
      </c>
      <c r="B1206" s="1" t="s">
        <v>9</v>
      </c>
      <c r="C1206" s="2">
        <v>44061</v>
      </c>
      <c r="D1206" s="3">
        <v>41717</v>
      </c>
      <c r="E1206" s="3">
        <v>21133</v>
      </c>
      <c r="F1206" s="3">
        <v>-6441</v>
      </c>
      <c r="G1206" s="3">
        <v>-9</v>
      </c>
      <c r="H1206" s="4">
        <v>0.28399999999999997</v>
      </c>
      <c r="I1206" s="4">
        <v>0.14400000000000002</v>
      </c>
      <c r="J1206" s="3">
        <f t="shared" si="53"/>
        <v>20584</v>
      </c>
      <c r="K1206" s="3"/>
      <c r="M1206" s="4"/>
      <c r="N1206" s="4"/>
      <c r="Q1206" s="2"/>
      <c r="R1206" s="3"/>
      <c r="S1206" s="3"/>
      <c r="T1206" s="3"/>
      <c r="U1206" s="3"/>
      <c r="V1206" s="4"/>
      <c r="W1206" s="4"/>
      <c r="X1206" s="3"/>
    </row>
    <row r="1207" spans="1:24" x14ac:dyDescent="0.2">
      <c r="A1207" s="1" t="str">
        <f t="shared" si="54"/>
        <v>USD44061</v>
      </c>
      <c r="B1207" s="1" t="s">
        <v>10</v>
      </c>
      <c r="C1207" s="2">
        <v>44061</v>
      </c>
      <c r="D1207" s="3">
        <v>18587</v>
      </c>
      <c r="E1207" s="3">
        <v>26102</v>
      </c>
      <c r="F1207" s="3">
        <v>337</v>
      </c>
      <c r="G1207" s="3">
        <v>-330</v>
      </c>
      <c r="H1207" s="4">
        <v>0.53299999999999992</v>
      </c>
      <c r="I1207" s="4">
        <v>0.748</v>
      </c>
      <c r="J1207" s="3">
        <f t="shared" si="53"/>
        <v>-7515</v>
      </c>
      <c r="K1207" s="3"/>
      <c r="M1207" s="4"/>
      <c r="N1207" s="4"/>
      <c r="Q1207" s="2"/>
      <c r="R1207" s="3"/>
      <c r="S1207" s="3"/>
      <c r="T1207" s="3"/>
      <c r="U1207" s="3"/>
      <c r="V1207" s="4"/>
      <c r="W1207" s="4"/>
      <c r="X1207" s="3"/>
    </row>
    <row r="1208" spans="1:24" x14ac:dyDescent="0.2">
      <c r="A1208" s="1" t="str">
        <f t="shared" si="54"/>
        <v>CAD44061</v>
      </c>
      <c r="B1208" s="1" t="s">
        <v>11</v>
      </c>
      <c r="C1208" s="2">
        <v>44061</v>
      </c>
      <c r="D1208" s="3">
        <v>19497</v>
      </c>
      <c r="E1208" s="3">
        <v>53084</v>
      </c>
      <c r="F1208" s="3">
        <v>2241</v>
      </c>
      <c r="G1208" s="3">
        <v>6281</v>
      </c>
      <c r="H1208" s="4">
        <v>0.13800000000000001</v>
      </c>
      <c r="I1208" s="4">
        <v>0.375</v>
      </c>
      <c r="J1208" s="3">
        <f t="shared" si="53"/>
        <v>-33587</v>
      </c>
      <c r="K1208" s="3"/>
      <c r="M1208" s="4"/>
      <c r="N1208" s="4"/>
      <c r="Q1208" s="2"/>
      <c r="R1208" s="3"/>
      <c r="S1208" s="3"/>
      <c r="T1208" s="3"/>
      <c r="U1208" s="3"/>
      <c r="V1208" s="4"/>
      <c r="W1208" s="4"/>
      <c r="X1208" s="3"/>
    </row>
    <row r="1209" spans="1:24" x14ac:dyDescent="0.2">
      <c r="A1209" s="1" t="str">
        <f t="shared" si="54"/>
        <v>AUD44061</v>
      </c>
      <c r="B1209" s="1" t="s">
        <v>12</v>
      </c>
      <c r="C1209" s="2">
        <v>44061</v>
      </c>
      <c r="D1209" s="3">
        <v>48489</v>
      </c>
      <c r="E1209" s="3">
        <v>51789</v>
      </c>
      <c r="F1209" s="3">
        <v>1168</v>
      </c>
      <c r="G1209" s="3">
        <v>980</v>
      </c>
      <c r="H1209" s="4">
        <v>0.38799999999999996</v>
      </c>
      <c r="I1209" s="4">
        <v>0.41499999999999998</v>
      </c>
      <c r="J1209" s="3">
        <f t="shared" si="53"/>
        <v>-3300</v>
      </c>
      <c r="K1209" s="3"/>
      <c r="M1209" s="4"/>
      <c r="N1209" s="4"/>
      <c r="Q1209" s="2"/>
      <c r="R1209" s="3"/>
      <c r="S1209" s="3"/>
      <c r="T1209" s="3"/>
      <c r="U1209" s="3"/>
      <c r="V1209" s="4"/>
      <c r="W1209" s="4"/>
      <c r="X1209" s="3"/>
    </row>
    <row r="1210" spans="1:24" x14ac:dyDescent="0.2">
      <c r="A1210" s="1" t="str">
        <f t="shared" si="54"/>
        <v>EUR44061</v>
      </c>
      <c r="B1210" s="1" t="s">
        <v>13</v>
      </c>
      <c r="C1210" s="2">
        <v>44061</v>
      </c>
      <c r="D1210" s="3">
        <v>259244</v>
      </c>
      <c r="E1210" s="3">
        <v>62301</v>
      </c>
      <c r="F1210" s="3">
        <v>-6834</v>
      </c>
      <c r="G1210" s="3">
        <v>-4026</v>
      </c>
      <c r="H1210" s="4">
        <v>0.36799999999999999</v>
      </c>
      <c r="I1210" s="4">
        <v>8.8000000000000009E-2</v>
      </c>
      <c r="J1210" s="3">
        <f t="shared" si="53"/>
        <v>196943</v>
      </c>
      <c r="K1210" s="3"/>
      <c r="M1210" s="4"/>
      <c r="N1210" s="4"/>
      <c r="Q1210" s="2"/>
      <c r="R1210" s="3"/>
      <c r="S1210" s="3"/>
      <c r="T1210" s="3"/>
      <c r="U1210" s="3"/>
      <c r="V1210" s="4"/>
      <c r="W1210" s="4"/>
      <c r="X1210" s="3"/>
    </row>
    <row r="1211" spans="1:24" x14ac:dyDescent="0.2">
      <c r="A1211" s="1" t="str">
        <f t="shared" si="54"/>
        <v>GBP44061</v>
      </c>
      <c r="B1211" s="1" t="s">
        <v>14</v>
      </c>
      <c r="C1211" s="2">
        <v>44061</v>
      </c>
      <c r="D1211" s="3">
        <v>54310</v>
      </c>
      <c r="E1211" s="3">
        <v>47806</v>
      </c>
      <c r="F1211" s="3">
        <v>6257</v>
      </c>
      <c r="G1211" s="3">
        <v>-3068</v>
      </c>
      <c r="H1211" s="4">
        <v>0.28999999999999998</v>
      </c>
      <c r="I1211" s="4">
        <v>0.25600000000000001</v>
      </c>
      <c r="J1211" s="3">
        <f t="shared" si="53"/>
        <v>6504</v>
      </c>
      <c r="K1211" s="3"/>
      <c r="M1211" s="4"/>
      <c r="N1211" s="4"/>
      <c r="Q1211" s="2"/>
      <c r="R1211" s="3"/>
      <c r="S1211" s="3"/>
      <c r="T1211" s="3"/>
      <c r="U1211" s="3"/>
      <c r="V1211" s="4"/>
      <c r="W1211" s="4"/>
      <c r="X1211" s="3"/>
    </row>
    <row r="1212" spans="1:24" x14ac:dyDescent="0.2">
      <c r="A1212" s="1" t="str">
        <f t="shared" si="54"/>
        <v>NZD44061</v>
      </c>
      <c r="B1212" s="1" t="s">
        <v>17</v>
      </c>
      <c r="C1212" s="2">
        <v>44061</v>
      </c>
      <c r="D1212" s="3">
        <v>20513</v>
      </c>
      <c r="E1212" s="3">
        <v>16751</v>
      </c>
      <c r="F1212" s="3">
        <v>2635</v>
      </c>
      <c r="G1212" s="3">
        <v>-1306</v>
      </c>
      <c r="H1212" s="4">
        <v>0.53200000000000003</v>
      </c>
      <c r="I1212" s="4">
        <v>0.434</v>
      </c>
      <c r="J1212" s="3">
        <f t="shared" si="53"/>
        <v>3762</v>
      </c>
      <c r="K1212" s="3"/>
      <c r="M1212" s="4"/>
      <c r="N1212" s="4"/>
      <c r="Q1212" s="2"/>
      <c r="R1212" s="3"/>
      <c r="S1212" s="3"/>
      <c r="T1212" s="3"/>
      <c r="U1212" s="3"/>
      <c r="V1212" s="4"/>
      <c r="W1212" s="4"/>
      <c r="X1212" s="3"/>
    </row>
    <row r="1213" spans="1:24" x14ac:dyDescent="0.2">
      <c r="A1213" s="1" t="str">
        <f t="shared" si="54"/>
        <v>CHF44061</v>
      </c>
      <c r="B1213" s="1" t="s">
        <v>18</v>
      </c>
      <c r="C1213" s="2">
        <v>44061</v>
      </c>
      <c r="D1213" s="3">
        <v>20774</v>
      </c>
      <c r="E1213" s="3">
        <v>6267</v>
      </c>
      <c r="F1213" s="3">
        <v>-2310</v>
      </c>
      <c r="G1213" s="3">
        <v>348</v>
      </c>
      <c r="H1213" s="4">
        <v>0.37</v>
      </c>
      <c r="I1213" s="4">
        <v>0.11199999999999999</v>
      </c>
      <c r="J1213" s="3">
        <f t="shared" si="53"/>
        <v>14507</v>
      </c>
      <c r="K1213" s="3"/>
      <c r="M1213" s="4"/>
      <c r="N1213" s="4"/>
      <c r="Q1213" s="2"/>
      <c r="R1213" s="3"/>
      <c r="S1213" s="3"/>
      <c r="T1213" s="3"/>
      <c r="U1213" s="3"/>
      <c r="V1213" s="4"/>
      <c r="W1213" s="4"/>
      <c r="X1213" s="3"/>
    </row>
    <row r="1214" spans="1:24" x14ac:dyDescent="0.2">
      <c r="A1214" s="1" t="str">
        <f t="shared" si="54"/>
        <v>XAU44061</v>
      </c>
      <c r="B1214" s="1" t="s">
        <v>19</v>
      </c>
      <c r="C1214" s="2">
        <v>44061</v>
      </c>
      <c r="D1214" s="3">
        <v>302369</v>
      </c>
      <c r="E1214" s="3">
        <v>78851</v>
      </c>
      <c r="F1214" s="3">
        <v>-4498</v>
      </c>
      <c r="G1214" s="3">
        <v>-3963</v>
      </c>
      <c r="H1214" s="4">
        <v>0.55600000000000005</v>
      </c>
      <c r="I1214" s="4">
        <v>0.14499999999999999</v>
      </c>
      <c r="J1214" s="3">
        <f t="shared" si="53"/>
        <v>223518</v>
      </c>
      <c r="K1214" s="3"/>
      <c r="M1214" s="4"/>
      <c r="N1214" s="4"/>
      <c r="Q1214" s="2"/>
      <c r="R1214" s="3"/>
      <c r="S1214" s="3"/>
      <c r="T1214" s="3"/>
      <c r="U1214" s="3"/>
      <c r="V1214" s="4"/>
      <c r="W1214" s="4"/>
      <c r="X1214" s="3"/>
    </row>
    <row r="1215" spans="1:24" x14ac:dyDescent="0.2">
      <c r="A1215" s="1" t="str">
        <f t="shared" si="54"/>
        <v>NAS44061</v>
      </c>
      <c r="B1215" s="1" t="s">
        <v>20</v>
      </c>
      <c r="C1215" s="2">
        <v>44061</v>
      </c>
      <c r="D1215" s="1">
        <v>77881</v>
      </c>
      <c r="E1215" s="1">
        <v>56674</v>
      </c>
      <c r="F1215" s="1">
        <v>8941</v>
      </c>
      <c r="G1215" s="1">
        <v>235</v>
      </c>
      <c r="H1215" s="4">
        <v>0.33899999999999997</v>
      </c>
      <c r="I1215" s="4">
        <v>0.24600000000000002</v>
      </c>
      <c r="J1215" s="3">
        <f t="shared" si="53"/>
        <v>21207</v>
      </c>
      <c r="K1215" s="3"/>
      <c r="M1215" s="4"/>
      <c r="N1215" s="4"/>
      <c r="Q1215" s="2"/>
      <c r="R1215" s="3"/>
      <c r="S1215" s="3"/>
      <c r="T1215" s="3"/>
      <c r="U1215" s="3"/>
      <c r="V1215" s="4"/>
      <c r="W1215" s="4"/>
      <c r="X1215" s="3"/>
    </row>
    <row r="1216" spans="1:24" x14ac:dyDescent="0.2">
      <c r="A1216" s="1" t="str">
        <f t="shared" si="54"/>
        <v>ZAR44061</v>
      </c>
      <c r="B1216" s="1" t="s">
        <v>16</v>
      </c>
      <c r="C1216" s="2">
        <v>44061</v>
      </c>
      <c r="D1216" s="3">
        <v>8330</v>
      </c>
      <c r="E1216" s="3">
        <v>5676</v>
      </c>
      <c r="F1216" s="3">
        <v>94</v>
      </c>
      <c r="G1216" s="3">
        <v>86</v>
      </c>
      <c r="H1216" s="4">
        <v>0.60599999999999998</v>
      </c>
      <c r="I1216" s="4">
        <v>0.41299999999999998</v>
      </c>
      <c r="J1216" s="3">
        <f t="shared" si="53"/>
        <v>2654</v>
      </c>
      <c r="K1216" s="3"/>
      <c r="M1216" s="4"/>
      <c r="N1216" s="4"/>
      <c r="Q1216" s="2"/>
      <c r="R1216" s="3"/>
      <c r="S1216" s="3"/>
      <c r="T1216" s="3"/>
      <c r="U1216" s="3"/>
      <c r="V1216" s="4"/>
      <c r="W1216" s="4"/>
      <c r="X1216" s="3"/>
    </row>
    <row r="1217" spans="1:24" x14ac:dyDescent="0.2">
      <c r="A1217" s="1" t="str">
        <f t="shared" si="54"/>
        <v>JPY44054</v>
      </c>
      <c r="B1217" s="1" t="s">
        <v>9</v>
      </c>
      <c r="C1217" s="2">
        <v>44054</v>
      </c>
      <c r="D1217" s="3">
        <v>48158</v>
      </c>
      <c r="E1217" s="3">
        <v>21142</v>
      </c>
      <c r="F1217" s="3">
        <v>-3915</v>
      </c>
      <c r="G1217" s="3">
        <v>498</v>
      </c>
      <c r="H1217" s="4">
        <v>0.32100000000000001</v>
      </c>
      <c r="I1217" s="4">
        <v>0.14099999999999999</v>
      </c>
      <c r="J1217" s="3">
        <f t="shared" si="53"/>
        <v>27016</v>
      </c>
      <c r="K1217" s="3"/>
      <c r="M1217" s="4"/>
      <c r="N1217" s="4"/>
      <c r="Q1217" s="2"/>
      <c r="R1217" s="3"/>
      <c r="S1217" s="3"/>
      <c r="T1217" s="3"/>
      <c r="U1217" s="3"/>
      <c r="V1217" s="4"/>
      <c r="W1217" s="4"/>
      <c r="X1217" s="3"/>
    </row>
    <row r="1218" spans="1:24" x14ac:dyDescent="0.2">
      <c r="A1218" s="1" t="str">
        <f t="shared" si="54"/>
        <v>USD44054</v>
      </c>
      <c r="B1218" s="1" t="s">
        <v>10</v>
      </c>
      <c r="C1218" s="2">
        <v>44054</v>
      </c>
      <c r="D1218" s="3">
        <v>18250</v>
      </c>
      <c r="E1218" s="3">
        <v>26432</v>
      </c>
      <c r="F1218" s="3">
        <v>-2152</v>
      </c>
      <c r="G1218" s="3">
        <v>-445</v>
      </c>
      <c r="H1218" s="4">
        <v>0.53</v>
      </c>
      <c r="I1218" s="4">
        <v>0.76700000000000002</v>
      </c>
      <c r="J1218" s="3">
        <f t="shared" si="53"/>
        <v>-8182</v>
      </c>
      <c r="K1218" s="3"/>
      <c r="M1218" s="4"/>
      <c r="N1218" s="4"/>
      <c r="Q1218" s="2"/>
      <c r="R1218" s="3"/>
      <c r="S1218" s="3"/>
      <c r="T1218" s="3"/>
      <c r="U1218" s="3"/>
      <c r="V1218" s="4"/>
      <c r="W1218" s="4"/>
      <c r="X1218" s="3"/>
    </row>
    <row r="1219" spans="1:24" x14ac:dyDescent="0.2">
      <c r="A1219" s="1" t="str">
        <f t="shared" si="54"/>
        <v>CAD44054</v>
      </c>
      <c r="B1219" s="1" t="s">
        <v>11</v>
      </c>
      <c r="C1219" s="2">
        <v>44054</v>
      </c>
      <c r="D1219" s="3">
        <v>17256</v>
      </c>
      <c r="E1219" s="3">
        <v>46803</v>
      </c>
      <c r="F1219" s="3">
        <v>-2651</v>
      </c>
      <c r="G1219" s="3">
        <v>3701</v>
      </c>
      <c r="H1219" s="4">
        <v>0.126</v>
      </c>
      <c r="I1219" s="4">
        <v>0.34200000000000003</v>
      </c>
      <c r="J1219" s="3">
        <f t="shared" si="53"/>
        <v>-29547</v>
      </c>
      <c r="K1219" s="3"/>
      <c r="M1219" s="4"/>
      <c r="N1219" s="4"/>
      <c r="Q1219" s="2"/>
      <c r="R1219" s="3"/>
      <c r="S1219" s="3"/>
      <c r="T1219" s="3"/>
      <c r="U1219" s="3"/>
      <c r="V1219" s="4"/>
      <c r="W1219" s="4"/>
      <c r="X1219" s="3"/>
    </row>
    <row r="1220" spans="1:24" x14ac:dyDescent="0.2">
      <c r="A1220" s="1" t="str">
        <f t="shared" si="54"/>
        <v>AUD44054</v>
      </c>
      <c r="B1220" s="1" t="s">
        <v>12</v>
      </c>
      <c r="C1220" s="2">
        <v>44054</v>
      </c>
      <c r="D1220" s="3">
        <v>47321</v>
      </c>
      <c r="E1220" s="3">
        <v>50809</v>
      </c>
      <c r="F1220" s="3">
        <v>1856</v>
      </c>
      <c r="G1220" s="3">
        <v>4296</v>
      </c>
      <c r="H1220" s="4">
        <v>0.38700000000000001</v>
      </c>
      <c r="I1220" s="4">
        <v>0.41600000000000004</v>
      </c>
      <c r="J1220" s="3">
        <f t="shared" si="53"/>
        <v>-3488</v>
      </c>
      <c r="K1220" s="3"/>
      <c r="M1220" s="4"/>
      <c r="N1220" s="4"/>
      <c r="Q1220" s="2"/>
      <c r="R1220" s="3"/>
      <c r="S1220" s="3"/>
      <c r="T1220" s="3"/>
      <c r="U1220" s="3"/>
      <c r="V1220" s="4"/>
      <c r="W1220" s="4"/>
      <c r="X1220" s="3"/>
    </row>
    <row r="1221" spans="1:24" x14ac:dyDescent="0.2">
      <c r="A1221" s="1" t="str">
        <f t="shared" si="54"/>
        <v>EUR44054</v>
      </c>
      <c r="B1221" s="1" t="s">
        <v>13</v>
      </c>
      <c r="C1221" s="2">
        <v>44054</v>
      </c>
      <c r="D1221" s="3">
        <v>266078</v>
      </c>
      <c r="E1221" s="3">
        <v>66327</v>
      </c>
      <c r="F1221" s="3">
        <v>3969</v>
      </c>
      <c r="G1221" s="3">
        <v>-15134</v>
      </c>
      <c r="H1221" s="4">
        <v>0.377</v>
      </c>
      <c r="I1221" s="4">
        <v>9.4E-2</v>
      </c>
      <c r="J1221" s="3">
        <f t="shared" si="53"/>
        <v>199751</v>
      </c>
      <c r="K1221" s="3"/>
      <c r="M1221" s="4"/>
      <c r="N1221" s="4"/>
      <c r="Q1221" s="2"/>
      <c r="R1221" s="3"/>
      <c r="S1221" s="3"/>
      <c r="T1221" s="3"/>
      <c r="U1221" s="3"/>
      <c r="V1221" s="4"/>
      <c r="W1221" s="4"/>
      <c r="X1221" s="3"/>
    </row>
    <row r="1222" spans="1:24" x14ac:dyDescent="0.2">
      <c r="A1222" s="1" t="str">
        <f t="shared" si="54"/>
        <v>GBP44054</v>
      </c>
      <c r="B1222" s="1" t="s">
        <v>14</v>
      </c>
      <c r="C1222" s="2">
        <v>44054</v>
      </c>
      <c r="D1222" s="3">
        <v>48053</v>
      </c>
      <c r="E1222" s="3">
        <v>50874</v>
      </c>
      <c r="F1222" s="3">
        <v>2076</v>
      </c>
      <c r="G1222" s="3">
        <v>-9830</v>
      </c>
      <c r="H1222" s="4">
        <v>0.26800000000000002</v>
      </c>
      <c r="I1222" s="4">
        <v>0.28399999999999997</v>
      </c>
      <c r="J1222" s="3">
        <f t="shared" si="53"/>
        <v>-2821</v>
      </c>
      <c r="K1222" s="3"/>
      <c r="M1222" s="4"/>
      <c r="N1222" s="4"/>
      <c r="Q1222" s="2"/>
      <c r="R1222" s="3"/>
      <c r="S1222" s="3"/>
      <c r="T1222" s="3"/>
      <c r="U1222" s="3"/>
      <c r="V1222" s="4"/>
      <c r="W1222" s="4"/>
      <c r="X1222" s="3"/>
    </row>
    <row r="1223" spans="1:24" x14ac:dyDescent="0.2">
      <c r="A1223" s="1" t="str">
        <f t="shared" si="54"/>
        <v>NZD44054</v>
      </c>
      <c r="B1223" s="1" t="s">
        <v>17</v>
      </c>
      <c r="C1223" s="2">
        <v>44054</v>
      </c>
      <c r="D1223" s="3">
        <v>17878</v>
      </c>
      <c r="E1223" s="3">
        <v>18057</v>
      </c>
      <c r="F1223" s="3">
        <v>-706</v>
      </c>
      <c r="G1223" s="3">
        <v>-1975</v>
      </c>
      <c r="H1223" s="4">
        <v>0.47600000000000003</v>
      </c>
      <c r="I1223" s="4">
        <v>0.48100000000000004</v>
      </c>
      <c r="J1223" s="3">
        <f t="shared" si="53"/>
        <v>-179</v>
      </c>
      <c r="K1223" s="3"/>
      <c r="M1223" s="4"/>
      <c r="N1223" s="4"/>
      <c r="Q1223" s="2"/>
      <c r="R1223" s="3"/>
      <c r="S1223" s="3"/>
      <c r="T1223" s="3"/>
      <c r="U1223" s="3"/>
      <c r="V1223" s="4"/>
      <c r="W1223" s="4"/>
      <c r="X1223" s="3"/>
    </row>
    <row r="1224" spans="1:24" x14ac:dyDescent="0.2">
      <c r="A1224" s="1" t="str">
        <f t="shared" si="54"/>
        <v>CHF44054</v>
      </c>
      <c r="B1224" s="1" t="s">
        <v>18</v>
      </c>
      <c r="C1224" s="2">
        <v>44054</v>
      </c>
      <c r="D1224" s="3">
        <v>23084</v>
      </c>
      <c r="E1224" s="3">
        <v>5919</v>
      </c>
      <c r="F1224" s="3">
        <v>1324</v>
      </c>
      <c r="G1224" s="3">
        <v>-4181</v>
      </c>
      <c r="H1224" s="4">
        <v>0.40799999999999997</v>
      </c>
      <c r="I1224" s="4">
        <v>0.105</v>
      </c>
      <c r="J1224" s="3">
        <f t="shared" si="53"/>
        <v>17165</v>
      </c>
      <c r="K1224" s="3"/>
      <c r="M1224" s="4"/>
      <c r="N1224" s="4"/>
      <c r="Q1224" s="2"/>
      <c r="R1224" s="3"/>
      <c r="S1224" s="3"/>
      <c r="T1224" s="3"/>
      <c r="U1224" s="3"/>
      <c r="V1224" s="4"/>
      <c r="W1224" s="4"/>
      <c r="X1224" s="3"/>
    </row>
    <row r="1225" spans="1:24" x14ac:dyDescent="0.2">
      <c r="A1225" s="1" t="str">
        <f t="shared" si="54"/>
        <v>XAU44054</v>
      </c>
      <c r="B1225" s="1" t="s">
        <v>19</v>
      </c>
      <c r="C1225" s="2">
        <v>44054</v>
      </c>
      <c r="D1225" s="3">
        <v>306867</v>
      </c>
      <c r="E1225" s="3">
        <v>82814</v>
      </c>
      <c r="F1225" s="3">
        <v>-14980</v>
      </c>
      <c r="G1225" s="3">
        <v>-287</v>
      </c>
      <c r="H1225" s="4">
        <v>0.55500000000000005</v>
      </c>
      <c r="I1225" s="4">
        <v>0.15</v>
      </c>
      <c r="J1225" s="3">
        <f t="shared" si="53"/>
        <v>224053</v>
      </c>
      <c r="K1225" s="3"/>
      <c r="M1225" s="4"/>
      <c r="N1225" s="4"/>
      <c r="Q1225" s="2"/>
      <c r="R1225" s="3"/>
      <c r="S1225" s="3"/>
      <c r="T1225" s="3"/>
      <c r="U1225" s="3"/>
      <c r="V1225" s="4"/>
      <c r="W1225" s="4"/>
      <c r="X1225" s="3"/>
    </row>
    <row r="1226" spans="1:24" x14ac:dyDescent="0.2">
      <c r="A1226" s="1" t="str">
        <f t="shared" si="54"/>
        <v>NAS44054</v>
      </c>
      <c r="B1226" s="1" t="s">
        <v>20</v>
      </c>
      <c r="C1226" s="2">
        <v>44054</v>
      </c>
      <c r="D1226" s="1">
        <v>68940</v>
      </c>
      <c r="E1226" s="1">
        <v>56439</v>
      </c>
      <c r="F1226" s="1">
        <v>-4653</v>
      </c>
      <c r="G1226" s="1">
        <v>1103</v>
      </c>
      <c r="H1226" s="4">
        <v>0.29299999999999998</v>
      </c>
      <c r="I1226" s="4">
        <v>0.24</v>
      </c>
      <c r="J1226" s="3">
        <f t="shared" si="53"/>
        <v>12501</v>
      </c>
      <c r="K1226" s="3"/>
      <c r="M1226" s="4"/>
      <c r="N1226" s="4"/>
      <c r="Q1226" s="2"/>
      <c r="R1226" s="3"/>
      <c r="S1226" s="3"/>
      <c r="T1226" s="3"/>
      <c r="U1226" s="3"/>
      <c r="V1226" s="4"/>
      <c r="W1226" s="4"/>
      <c r="X1226" s="3"/>
    </row>
    <row r="1227" spans="1:24" x14ac:dyDescent="0.2">
      <c r="A1227" s="1" t="str">
        <f t="shared" si="54"/>
        <v>ZAR44054</v>
      </c>
      <c r="B1227" s="1" t="s">
        <v>16</v>
      </c>
      <c r="C1227" s="2">
        <v>44054</v>
      </c>
      <c r="D1227" s="3">
        <v>8236</v>
      </c>
      <c r="E1227" s="3">
        <v>5590</v>
      </c>
      <c r="F1227" s="3">
        <v>363</v>
      </c>
      <c r="G1227" s="3">
        <v>1246</v>
      </c>
      <c r="H1227" s="4">
        <v>0.61399999999999999</v>
      </c>
      <c r="I1227" s="4">
        <v>0.41700000000000004</v>
      </c>
      <c r="J1227" s="3">
        <f t="shared" si="53"/>
        <v>2646</v>
      </c>
      <c r="K1227" s="3"/>
      <c r="M1227" s="4"/>
      <c r="N1227" s="4"/>
      <c r="Q1227" s="2"/>
      <c r="R1227" s="3"/>
      <c r="S1227" s="3"/>
      <c r="T1227" s="3"/>
      <c r="U1227" s="3"/>
      <c r="V1227" s="4"/>
      <c r="W1227" s="4"/>
      <c r="X1227" s="3"/>
    </row>
    <row r="1228" spans="1:24" x14ac:dyDescent="0.2">
      <c r="A1228" s="1" t="str">
        <f t="shared" si="54"/>
        <v>JPY44047</v>
      </c>
      <c r="B1228" s="1" t="s">
        <v>9</v>
      </c>
      <c r="C1228" s="2">
        <v>44047</v>
      </c>
      <c r="D1228" s="3">
        <v>52073</v>
      </c>
      <c r="E1228" s="3">
        <v>20644</v>
      </c>
      <c r="F1228" s="3">
        <v>-10851</v>
      </c>
      <c r="G1228" s="3">
        <v>-13773</v>
      </c>
      <c r="H1228" s="4">
        <v>0.33</v>
      </c>
      <c r="I1228" s="4">
        <v>0.13100000000000001</v>
      </c>
      <c r="J1228" s="3">
        <f t="shared" si="53"/>
        <v>31429</v>
      </c>
      <c r="K1228" s="3"/>
      <c r="M1228" s="4"/>
      <c r="N1228" s="4"/>
      <c r="Q1228" s="2"/>
      <c r="R1228" s="3"/>
      <c r="S1228" s="3"/>
      <c r="T1228" s="3"/>
      <c r="U1228" s="3"/>
      <c r="V1228" s="4"/>
      <c r="W1228" s="4"/>
      <c r="X1228" s="3"/>
    </row>
    <row r="1229" spans="1:24" x14ac:dyDescent="0.2">
      <c r="A1229" s="1" t="str">
        <f t="shared" si="54"/>
        <v>USD44047</v>
      </c>
      <c r="B1229" s="1" t="s">
        <v>10</v>
      </c>
      <c r="C1229" s="2">
        <v>44047</v>
      </c>
      <c r="D1229" s="3">
        <v>20402</v>
      </c>
      <c r="E1229" s="3">
        <v>26877</v>
      </c>
      <c r="F1229" s="3">
        <v>-2433</v>
      </c>
      <c r="G1229" s="3">
        <v>-2685</v>
      </c>
      <c r="H1229" s="4">
        <v>0.57499999999999996</v>
      </c>
      <c r="I1229" s="4">
        <v>0.75700000000000001</v>
      </c>
      <c r="J1229" s="3">
        <f t="shared" ref="J1229:J1292" si="55">D1229-E1229</f>
        <v>-6475</v>
      </c>
      <c r="K1229" s="3"/>
      <c r="M1229" s="4"/>
      <c r="N1229" s="4"/>
      <c r="Q1229" s="2"/>
      <c r="R1229" s="3"/>
      <c r="S1229" s="3"/>
      <c r="T1229" s="3"/>
      <c r="U1229" s="3"/>
      <c r="V1229" s="4"/>
      <c r="W1229" s="4"/>
      <c r="X1229" s="3"/>
    </row>
    <row r="1230" spans="1:24" x14ac:dyDescent="0.2">
      <c r="A1230" s="1" t="str">
        <f t="shared" si="54"/>
        <v>CAD44047</v>
      </c>
      <c r="B1230" s="1" t="s">
        <v>11</v>
      </c>
      <c r="C1230" s="2">
        <v>44047</v>
      </c>
      <c r="D1230" s="3">
        <v>19907</v>
      </c>
      <c r="E1230" s="3">
        <v>43102</v>
      </c>
      <c r="F1230" s="3">
        <v>-12198</v>
      </c>
      <c r="G1230" s="3">
        <v>-1499</v>
      </c>
      <c r="H1230" s="4">
        <v>0.14499999999999999</v>
      </c>
      <c r="I1230" s="4">
        <v>0.314</v>
      </c>
      <c r="J1230" s="3">
        <f t="shared" si="55"/>
        <v>-23195</v>
      </c>
      <c r="K1230" s="3"/>
      <c r="M1230" s="4"/>
      <c r="N1230" s="4"/>
      <c r="Q1230" s="2"/>
      <c r="R1230" s="3"/>
      <c r="S1230" s="3"/>
      <c r="T1230" s="3"/>
      <c r="U1230" s="3"/>
      <c r="V1230" s="4"/>
      <c r="W1230" s="4"/>
      <c r="X1230" s="3"/>
    </row>
    <row r="1231" spans="1:24" x14ac:dyDescent="0.2">
      <c r="A1231" s="1" t="str">
        <f t="shared" si="54"/>
        <v>AUD44047</v>
      </c>
      <c r="B1231" s="1" t="s">
        <v>12</v>
      </c>
      <c r="C1231" s="2">
        <v>44047</v>
      </c>
      <c r="D1231" s="3">
        <v>45465</v>
      </c>
      <c r="E1231" s="3">
        <v>46513</v>
      </c>
      <c r="F1231" s="3">
        <v>3063</v>
      </c>
      <c r="G1231" s="3">
        <v>-901</v>
      </c>
      <c r="H1231" s="4">
        <v>0.37799999999999995</v>
      </c>
      <c r="I1231" s="4">
        <v>0.38700000000000001</v>
      </c>
      <c r="J1231" s="3">
        <f t="shared" si="55"/>
        <v>-1048</v>
      </c>
      <c r="K1231" s="3"/>
      <c r="M1231" s="4"/>
      <c r="N1231" s="4"/>
      <c r="Q1231" s="2"/>
      <c r="R1231" s="3"/>
      <c r="S1231" s="3"/>
      <c r="T1231" s="3"/>
      <c r="U1231" s="3"/>
      <c r="V1231" s="4"/>
      <c r="W1231" s="4"/>
      <c r="X1231" s="3"/>
    </row>
    <row r="1232" spans="1:24" x14ac:dyDescent="0.2">
      <c r="A1232" s="1" t="str">
        <f t="shared" si="54"/>
        <v>EUR44047</v>
      </c>
      <c r="B1232" s="1" t="s">
        <v>13</v>
      </c>
      <c r="C1232" s="2">
        <v>44047</v>
      </c>
      <c r="D1232" s="3">
        <v>262109</v>
      </c>
      <c r="E1232" s="3">
        <v>81461</v>
      </c>
      <c r="F1232" s="3">
        <v>19982</v>
      </c>
      <c r="G1232" s="3">
        <v>-3107</v>
      </c>
      <c r="H1232" s="4">
        <v>0.37200000000000005</v>
      </c>
      <c r="I1232" s="4">
        <v>0.11599999999999999</v>
      </c>
      <c r="J1232" s="3">
        <f t="shared" si="55"/>
        <v>180648</v>
      </c>
      <c r="K1232" s="3"/>
      <c r="M1232" s="4"/>
      <c r="N1232" s="4"/>
      <c r="Q1232" s="2"/>
      <c r="R1232" s="3"/>
      <c r="S1232" s="3"/>
      <c r="T1232" s="3"/>
      <c r="U1232" s="3"/>
      <c r="V1232" s="4"/>
      <c r="W1232" s="4"/>
      <c r="X1232" s="3"/>
    </row>
    <row r="1233" spans="1:24" x14ac:dyDescent="0.2">
      <c r="A1233" s="1" t="str">
        <f t="shared" ref="A1233:A1296" si="56">B1233&amp;C1233</f>
        <v>GBP44047</v>
      </c>
      <c r="B1233" s="1" t="s">
        <v>14</v>
      </c>
      <c r="C1233" s="2">
        <v>44047</v>
      </c>
      <c r="D1233" s="3">
        <v>45977</v>
      </c>
      <c r="E1233" s="3">
        <v>60704</v>
      </c>
      <c r="F1233" s="3">
        <v>6648</v>
      </c>
      <c r="G1233" s="3">
        <v>-4034</v>
      </c>
      <c r="H1233" s="4">
        <v>0.26</v>
      </c>
      <c r="I1233" s="4">
        <v>0.34299999999999997</v>
      </c>
      <c r="J1233" s="3">
        <f t="shared" si="55"/>
        <v>-14727</v>
      </c>
      <c r="K1233" s="3"/>
      <c r="M1233" s="4"/>
      <c r="N1233" s="4"/>
      <c r="Q1233" s="2"/>
      <c r="R1233" s="3"/>
      <c r="S1233" s="3"/>
      <c r="T1233" s="3"/>
      <c r="U1233" s="3"/>
      <c r="V1233" s="4"/>
      <c r="W1233" s="4"/>
      <c r="X1233" s="3"/>
    </row>
    <row r="1234" spans="1:24" x14ac:dyDescent="0.2">
      <c r="A1234" s="1" t="str">
        <f t="shared" si="56"/>
        <v>NZD44047</v>
      </c>
      <c r="B1234" s="1" t="s">
        <v>17</v>
      </c>
      <c r="C1234" s="2">
        <v>44047</v>
      </c>
      <c r="D1234" s="3">
        <v>18584</v>
      </c>
      <c r="E1234" s="3">
        <v>20032</v>
      </c>
      <c r="F1234" s="3">
        <v>1201</v>
      </c>
      <c r="G1234" s="3">
        <v>1804</v>
      </c>
      <c r="H1234" s="4">
        <v>0.48299999999999998</v>
      </c>
      <c r="I1234" s="4">
        <v>0.52</v>
      </c>
      <c r="J1234" s="3">
        <f t="shared" si="55"/>
        <v>-1448</v>
      </c>
      <c r="K1234" s="3"/>
      <c r="M1234" s="4"/>
      <c r="N1234" s="4"/>
      <c r="Q1234" s="2"/>
      <c r="R1234" s="3"/>
      <c r="S1234" s="3"/>
      <c r="T1234" s="3"/>
      <c r="U1234" s="3"/>
      <c r="V1234" s="4"/>
      <c r="W1234" s="4"/>
      <c r="X1234" s="3"/>
    </row>
    <row r="1235" spans="1:24" x14ac:dyDescent="0.2">
      <c r="A1235" s="1" t="str">
        <f t="shared" si="56"/>
        <v>CHF44047</v>
      </c>
      <c r="B1235" s="1" t="s">
        <v>18</v>
      </c>
      <c r="C1235" s="2">
        <v>44047</v>
      </c>
      <c r="D1235" s="3">
        <v>21760</v>
      </c>
      <c r="E1235" s="3">
        <v>10100</v>
      </c>
      <c r="F1235" s="3">
        <v>4106</v>
      </c>
      <c r="G1235" s="3">
        <v>888</v>
      </c>
      <c r="H1235" s="4">
        <v>0.38299999999999995</v>
      </c>
      <c r="I1235" s="4">
        <v>0.17800000000000002</v>
      </c>
      <c r="J1235" s="3">
        <f t="shared" si="55"/>
        <v>11660</v>
      </c>
      <c r="K1235" s="3"/>
      <c r="M1235" s="4"/>
      <c r="N1235" s="4"/>
      <c r="Q1235" s="2"/>
      <c r="R1235" s="3"/>
      <c r="S1235" s="3"/>
      <c r="T1235" s="3"/>
      <c r="U1235" s="3"/>
      <c r="V1235" s="4"/>
      <c r="W1235" s="4"/>
      <c r="X1235" s="3"/>
    </row>
    <row r="1236" spans="1:24" x14ac:dyDescent="0.2">
      <c r="A1236" s="1" t="str">
        <f t="shared" si="56"/>
        <v>XAU44047</v>
      </c>
      <c r="B1236" s="1" t="s">
        <v>19</v>
      </c>
      <c r="C1236" s="2">
        <v>44047</v>
      </c>
      <c r="D1236" s="3">
        <v>321847</v>
      </c>
      <c r="E1236" s="3">
        <v>83101</v>
      </c>
      <c r="F1236" s="3">
        <v>9259</v>
      </c>
      <c r="G1236" s="3">
        <v>7314</v>
      </c>
      <c r="H1236" s="4">
        <v>0.57299999999999995</v>
      </c>
      <c r="I1236" s="4">
        <v>0.14800000000000002</v>
      </c>
      <c r="J1236" s="3">
        <f t="shared" si="55"/>
        <v>238746</v>
      </c>
      <c r="K1236" s="3"/>
      <c r="M1236" s="4"/>
      <c r="N1236" s="4"/>
      <c r="Q1236" s="2"/>
      <c r="R1236" s="3"/>
      <c r="S1236" s="3"/>
      <c r="T1236" s="3"/>
      <c r="U1236" s="3"/>
      <c r="V1236" s="4"/>
      <c r="W1236" s="4"/>
      <c r="X1236" s="3"/>
    </row>
    <row r="1237" spans="1:24" x14ac:dyDescent="0.2">
      <c r="A1237" s="1" t="str">
        <f t="shared" si="56"/>
        <v>NAS44047</v>
      </c>
      <c r="B1237" s="1" t="s">
        <v>20</v>
      </c>
      <c r="C1237" s="2">
        <v>44047</v>
      </c>
      <c r="D1237" s="1">
        <v>73593</v>
      </c>
      <c r="E1237" s="1">
        <v>55336</v>
      </c>
      <c r="F1237" s="1">
        <v>1154</v>
      </c>
      <c r="G1237" s="1">
        <v>7003</v>
      </c>
      <c r="H1237" s="4">
        <v>0.32200000000000001</v>
      </c>
      <c r="I1237" s="4">
        <v>0.24199999999999999</v>
      </c>
      <c r="J1237" s="3">
        <f t="shared" si="55"/>
        <v>18257</v>
      </c>
      <c r="K1237" s="3"/>
      <c r="M1237" s="4"/>
      <c r="N1237" s="4"/>
      <c r="Q1237" s="2"/>
      <c r="R1237" s="3"/>
      <c r="S1237" s="3"/>
      <c r="T1237" s="3"/>
      <c r="U1237" s="3"/>
      <c r="V1237" s="4"/>
      <c r="W1237" s="4"/>
      <c r="X1237" s="3"/>
    </row>
    <row r="1238" spans="1:24" x14ac:dyDescent="0.2">
      <c r="A1238" s="1" t="str">
        <f t="shared" si="56"/>
        <v>ZAR44047</v>
      </c>
      <c r="B1238" s="1" t="s">
        <v>16</v>
      </c>
      <c r="C1238" s="2">
        <v>44047</v>
      </c>
      <c r="D1238" s="3">
        <v>7873</v>
      </c>
      <c r="E1238" s="3">
        <v>4344</v>
      </c>
      <c r="F1238" s="3">
        <v>-277</v>
      </c>
      <c r="G1238" s="3">
        <v>265</v>
      </c>
      <c r="H1238" s="4">
        <v>0.65799999999999992</v>
      </c>
      <c r="I1238" s="4">
        <v>0.36299999999999999</v>
      </c>
      <c r="J1238" s="3">
        <f t="shared" si="55"/>
        <v>3529</v>
      </c>
      <c r="K1238" s="3"/>
      <c r="M1238" s="4"/>
      <c r="N1238" s="4"/>
      <c r="Q1238" s="2"/>
      <c r="R1238" s="3"/>
      <c r="S1238" s="3"/>
      <c r="T1238" s="3"/>
      <c r="U1238" s="3"/>
      <c r="V1238" s="4"/>
      <c r="W1238" s="4"/>
      <c r="X1238" s="3"/>
    </row>
    <row r="1239" spans="1:24" x14ac:dyDescent="0.2">
      <c r="A1239" s="1" t="str">
        <f t="shared" si="56"/>
        <v>JPY44040</v>
      </c>
      <c r="B1239" s="1" t="s">
        <v>9</v>
      </c>
      <c r="C1239" s="2">
        <v>44040</v>
      </c>
      <c r="D1239" s="3">
        <v>62924</v>
      </c>
      <c r="E1239" s="3">
        <v>34417</v>
      </c>
      <c r="F1239" s="3">
        <v>12070</v>
      </c>
      <c r="G1239" s="3">
        <v>2870</v>
      </c>
      <c r="H1239" s="4">
        <v>0.37</v>
      </c>
      <c r="I1239" s="4">
        <v>0.20199999999999999</v>
      </c>
      <c r="J1239" s="3">
        <f t="shared" si="55"/>
        <v>28507</v>
      </c>
      <c r="K1239" s="3"/>
      <c r="M1239" s="4"/>
      <c r="N1239" s="4"/>
      <c r="Q1239" s="2"/>
      <c r="R1239" s="3"/>
      <c r="S1239" s="3"/>
      <c r="T1239" s="3"/>
      <c r="U1239" s="3"/>
      <c r="V1239" s="4"/>
      <c r="W1239" s="4"/>
      <c r="X1239" s="3"/>
    </row>
    <row r="1240" spans="1:24" x14ac:dyDescent="0.2">
      <c r="A1240" s="1" t="str">
        <f t="shared" si="56"/>
        <v>USD44040</v>
      </c>
      <c r="B1240" s="1" t="s">
        <v>10</v>
      </c>
      <c r="C1240" s="2">
        <v>44040</v>
      </c>
      <c r="D1240" s="3">
        <v>22835</v>
      </c>
      <c r="E1240" s="3">
        <v>29562</v>
      </c>
      <c r="F1240" s="3">
        <v>3856</v>
      </c>
      <c r="G1240" s="3">
        <v>4790</v>
      </c>
      <c r="H1240" s="4">
        <v>0.61199999999999999</v>
      </c>
      <c r="I1240" s="4">
        <v>0.79200000000000004</v>
      </c>
      <c r="J1240" s="3">
        <f t="shared" si="55"/>
        <v>-6727</v>
      </c>
      <c r="K1240" s="3"/>
      <c r="M1240" s="4"/>
      <c r="N1240" s="4"/>
      <c r="Q1240" s="2"/>
      <c r="R1240" s="3"/>
      <c r="S1240" s="3"/>
      <c r="T1240" s="3"/>
      <c r="U1240" s="3"/>
      <c r="V1240" s="4"/>
      <c r="W1240" s="4"/>
      <c r="X1240" s="3"/>
    </row>
    <row r="1241" spans="1:24" x14ac:dyDescent="0.2">
      <c r="A1241" s="1" t="str">
        <f t="shared" si="56"/>
        <v>CAD44040</v>
      </c>
      <c r="B1241" s="1" t="s">
        <v>11</v>
      </c>
      <c r="C1241" s="2">
        <v>44040</v>
      </c>
      <c r="D1241" s="3">
        <v>32105</v>
      </c>
      <c r="E1241" s="3">
        <v>44601</v>
      </c>
      <c r="F1241" s="3">
        <v>-2179</v>
      </c>
      <c r="G1241" s="3">
        <v>-6381</v>
      </c>
      <c r="H1241" s="4">
        <v>0.23</v>
      </c>
      <c r="I1241" s="4">
        <v>0.32</v>
      </c>
      <c r="J1241" s="3">
        <f t="shared" si="55"/>
        <v>-12496</v>
      </c>
      <c r="K1241" s="3"/>
      <c r="M1241" s="4"/>
      <c r="N1241" s="4"/>
      <c r="Q1241" s="2"/>
      <c r="R1241" s="3"/>
      <c r="S1241" s="3"/>
      <c r="T1241" s="3"/>
      <c r="U1241" s="3"/>
      <c r="V1241" s="4"/>
      <c r="W1241" s="4"/>
      <c r="X1241" s="3"/>
    </row>
    <row r="1242" spans="1:24" x14ac:dyDescent="0.2">
      <c r="A1242" s="1" t="str">
        <f t="shared" si="56"/>
        <v>AUD44040</v>
      </c>
      <c r="B1242" s="1" t="s">
        <v>12</v>
      </c>
      <c r="C1242" s="2">
        <v>44040</v>
      </c>
      <c r="D1242" s="3">
        <v>42402</v>
      </c>
      <c r="E1242" s="3">
        <v>47414</v>
      </c>
      <c r="F1242" s="3">
        <v>624</v>
      </c>
      <c r="G1242" s="3">
        <v>5431</v>
      </c>
      <c r="H1242" s="4">
        <v>0.373</v>
      </c>
      <c r="I1242" s="4">
        <v>0.41700000000000004</v>
      </c>
      <c r="J1242" s="3">
        <f t="shared" si="55"/>
        <v>-5012</v>
      </c>
      <c r="K1242" s="3"/>
      <c r="M1242" s="4"/>
      <c r="N1242" s="4"/>
      <c r="Q1242" s="2"/>
      <c r="R1242" s="3"/>
      <c r="S1242" s="3"/>
      <c r="T1242" s="3"/>
      <c r="U1242" s="3"/>
      <c r="V1242" s="4"/>
      <c r="W1242" s="4"/>
      <c r="X1242" s="3"/>
    </row>
    <row r="1243" spans="1:24" x14ac:dyDescent="0.2">
      <c r="A1243" s="1" t="str">
        <f t="shared" si="56"/>
        <v>EUR44040</v>
      </c>
      <c r="B1243" s="1" t="s">
        <v>13</v>
      </c>
      <c r="C1243" s="2">
        <v>44040</v>
      </c>
      <c r="D1243" s="3">
        <v>242127</v>
      </c>
      <c r="E1243" s="3">
        <v>84568</v>
      </c>
      <c r="F1243" s="3">
        <v>37942</v>
      </c>
      <c r="G1243" s="3">
        <v>5430</v>
      </c>
      <c r="H1243" s="4">
        <v>0.35700000000000004</v>
      </c>
      <c r="I1243" s="4">
        <v>0.125</v>
      </c>
      <c r="J1243" s="3">
        <f t="shared" si="55"/>
        <v>157559</v>
      </c>
      <c r="K1243" s="3"/>
      <c r="M1243" s="4"/>
      <c r="N1243" s="4"/>
      <c r="Q1243" s="2"/>
      <c r="R1243" s="3"/>
      <c r="S1243" s="3"/>
      <c r="T1243" s="3"/>
      <c r="U1243" s="3"/>
      <c r="V1243" s="4"/>
      <c r="W1243" s="4"/>
      <c r="X1243" s="3"/>
    </row>
    <row r="1244" spans="1:24" x14ac:dyDescent="0.2">
      <c r="A1244" s="1" t="str">
        <f t="shared" si="56"/>
        <v>GBP44040</v>
      </c>
      <c r="B1244" s="1" t="s">
        <v>14</v>
      </c>
      <c r="C1244" s="2">
        <v>44040</v>
      </c>
      <c r="D1244" s="3">
        <v>39329</v>
      </c>
      <c r="E1244" s="3">
        <v>64738</v>
      </c>
      <c r="F1244" s="3">
        <v>-6901</v>
      </c>
      <c r="G1244" s="3">
        <v>3428</v>
      </c>
      <c r="H1244" s="4">
        <v>0.22</v>
      </c>
      <c r="I1244" s="4">
        <v>0.36200000000000004</v>
      </c>
      <c r="J1244" s="3">
        <f t="shared" si="55"/>
        <v>-25409</v>
      </c>
      <c r="K1244" s="3"/>
      <c r="M1244" s="4"/>
      <c r="N1244" s="4"/>
      <c r="Q1244" s="2"/>
      <c r="R1244" s="3"/>
      <c r="S1244" s="3"/>
      <c r="T1244" s="3"/>
      <c r="U1244" s="3"/>
      <c r="V1244" s="4"/>
      <c r="W1244" s="4"/>
      <c r="X1244" s="3"/>
    </row>
    <row r="1245" spans="1:24" x14ac:dyDescent="0.2">
      <c r="A1245" s="1" t="str">
        <f t="shared" si="56"/>
        <v>NZD44040</v>
      </c>
      <c r="B1245" s="1" t="s">
        <v>17</v>
      </c>
      <c r="C1245" s="2">
        <v>44040</v>
      </c>
      <c r="D1245" s="3">
        <v>17383</v>
      </c>
      <c r="E1245" s="3">
        <v>18228</v>
      </c>
      <c r="F1245" s="3">
        <v>-2214</v>
      </c>
      <c r="G1245" s="3">
        <v>1106</v>
      </c>
      <c r="H1245" s="4">
        <v>0.48100000000000004</v>
      </c>
      <c r="I1245" s="4">
        <v>0.504</v>
      </c>
      <c r="J1245" s="3">
        <f t="shared" si="55"/>
        <v>-845</v>
      </c>
      <c r="K1245" s="3"/>
      <c r="M1245" s="4"/>
      <c r="N1245" s="4"/>
      <c r="Q1245" s="2"/>
      <c r="R1245" s="3"/>
      <c r="S1245" s="3"/>
      <c r="T1245" s="3"/>
      <c r="U1245" s="3"/>
      <c r="V1245" s="4"/>
      <c r="W1245" s="4"/>
      <c r="X1245" s="3"/>
    </row>
    <row r="1246" spans="1:24" x14ac:dyDescent="0.2">
      <c r="A1246" s="1" t="str">
        <f t="shared" si="56"/>
        <v>CHF44040</v>
      </c>
      <c r="B1246" s="1" t="s">
        <v>18</v>
      </c>
      <c r="C1246" s="2">
        <v>44040</v>
      </c>
      <c r="D1246" s="3">
        <v>17654</v>
      </c>
      <c r="E1246" s="3">
        <v>9212</v>
      </c>
      <c r="F1246" s="3">
        <v>-107</v>
      </c>
      <c r="G1246" s="3">
        <v>-1170</v>
      </c>
      <c r="H1246" s="4">
        <v>0.34100000000000003</v>
      </c>
      <c r="I1246" s="4">
        <v>0.17800000000000002</v>
      </c>
      <c r="J1246" s="3">
        <f t="shared" si="55"/>
        <v>8442</v>
      </c>
      <c r="K1246" s="3"/>
      <c r="M1246" s="4"/>
      <c r="N1246" s="4"/>
      <c r="Q1246" s="2"/>
      <c r="R1246" s="3"/>
      <c r="S1246" s="3"/>
      <c r="T1246" s="3"/>
      <c r="U1246" s="3"/>
      <c r="V1246" s="4"/>
      <c r="W1246" s="4"/>
      <c r="X1246" s="3"/>
    </row>
    <row r="1247" spans="1:24" x14ac:dyDescent="0.2">
      <c r="A1247" s="1" t="str">
        <f t="shared" si="56"/>
        <v>XAU44040</v>
      </c>
      <c r="B1247" s="1" t="s">
        <v>19</v>
      </c>
      <c r="C1247" s="2">
        <v>44040</v>
      </c>
      <c r="D1247" s="3">
        <v>312588</v>
      </c>
      <c r="E1247" s="3">
        <v>75787</v>
      </c>
      <c r="F1247" s="3">
        <v>-21649</v>
      </c>
      <c r="G1247" s="3">
        <v>7986</v>
      </c>
      <c r="H1247" s="4">
        <v>0.52200000000000002</v>
      </c>
      <c r="I1247" s="4">
        <v>0.127</v>
      </c>
      <c r="J1247" s="3">
        <f t="shared" si="55"/>
        <v>236801</v>
      </c>
      <c r="K1247" s="3"/>
      <c r="M1247" s="4"/>
      <c r="N1247" s="4"/>
      <c r="Q1247" s="2"/>
      <c r="R1247" s="3"/>
      <c r="S1247" s="3"/>
      <c r="T1247" s="3"/>
      <c r="U1247" s="3"/>
      <c r="V1247" s="4"/>
      <c r="W1247" s="4"/>
      <c r="X1247" s="3"/>
    </row>
    <row r="1248" spans="1:24" x14ac:dyDescent="0.2">
      <c r="A1248" s="1" t="str">
        <f t="shared" si="56"/>
        <v>NAS44040</v>
      </c>
      <c r="B1248" s="1" t="s">
        <v>20</v>
      </c>
      <c r="C1248" s="2">
        <v>44040</v>
      </c>
      <c r="D1248" s="1">
        <v>72439</v>
      </c>
      <c r="E1248" s="1">
        <v>48333</v>
      </c>
      <c r="F1248" s="1">
        <v>7206</v>
      </c>
      <c r="G1248" s="1">
        <v>-1191</v>
      </c>
      <c r="H1248" s="4">
        <v>0.32799999999999996</v>
      </c>
      <c r="I1248" s="4">
        <v>0.21899999999999997</v>
      </c>
      <c r="J1248" s="3">
        <f t="shared" si="55"/>
        <v>24106</v>
      </c>
      <c r="K1248" s="3"/>
      <c r="M1248" s="4"/>
      <c r="N1248" s="4"/>
      <c r="Q1248" s="2"/>
      <c r="R1248" s="3"/>
      <c r="S1248" s="3"/>
      <c r="T1248" s="3"/>
      <c r="U1248" s="3"/>
      <c r="V1248" s="4"/>
      <c r="W1248" s="4"/>
      <c r="X1248" s="3"/>
    </row>
    <row r="1249" spans="1:24" x14ac:dyDescent="0.2">
      <c r="A1249" s="1" t="str">
        <f t="shared" si="56"/>
        <v>ZAR44040</v>
      </c>
      <c r="B1249" s="1" t="s">
        <v>16</v>
      </c>
      <c r="C1249" s="2">
        <v>44040</v>
      </c>
      <c r="D1249" s="3">
        <v>8150</v>
      </c>
      <c r="E1249" s="3">
        <v>4079</v>
      </c>
      <c r="F1249" s="3">
        <v>-1141</v>
      </c>
      <c r="G1249" s="3">
        <v>-39</v>
      </c>
      <c r="H1249" s="4">
        <v>0.66599999999999993</v>
      </c>
      <c r="I1249" s="4">
        <v>0.33299999999999996</v>
      </c>
      <c r="J1249" s="3">
        <f t="shared" si="55"/>
        <v>4071</v>
      </c>
      <c r="K1249" s="3"/>
      <c r="M1249" s="4"/>
      <c r="N1249" s="4"/>
      <c r="Q1249" s="2"/>
      <c r="R1249" s="3"/>
      <c r="S1249" s="3"/>
      <c r="T1249" s="3"/>
      <c r="U1249" s="3"/>
      <c r="V1249" s="4"/>
      <c r="W1249" s="4"/>
      <c r="X1249" s="3"/>
    </row>
    <row r="1250" spans="1:24" x14ac:dyDescent="0.2">
      <c r="A1250" s="1" t="str">
        <f t="shared" si="56"/>
        <v>JPY44033</v>
      </c>
      <c r="B1250" s="1" t="s">
        <v>9</v>
      </c>
      <c r="C1250" s="2">
        <v>44033</v>
      </c>
      <c r="D1250" s="3">
        <v>50854</v>
      </c>
      <c r="E1250" s="3">
        <v>31547</v>
      </c>
      <c r="F1250" s="3">
        <v>5743</v>
      </c>
      <c r="G1250" s="3">
        <v>4762</v>
      </c>
      <c r="H1250" s="4">
        <v>0.35600000000000004</v>
      </c>
      <c r="I1250" s="4">
        <v>0.221</v>
      </c>
      <c r="J1250" s="3">
        <f t="shared" si="55"/>
        <v>19307</v>
      </c>
      <c r="K1250" s="3"/>
      <c r="M1250" s="4"/>
      <c r="N1250" s="4"/>
      <c r="Q1250" s="2"/>
      <c r="R1250" s="3"/>
      <c r="S1250" s="3"/>
      <c r="T1250" s="3"/>
      <c r="U1250" s="3"/>
      <c r="V1250" s="4"/>
      <c r="W1250" s="4"/>
      <c r="X1250" s="3"/>
    </row>
    <row r="1251" spans="1:24" x14ac:dyDescent="0.2">
      <c r="A1251" s="1" t="str">
        <f t="shared" si="56"/>
        <v>USD44033</v>
      </c>
      <c r="B1251" s="1" t="s">
        <v>10</v>
      </c>
      <c r="C1251" s="2">
        <v>44033</v>
      </c>
      <c r="D1251" s="3">
        <v>18979</v>
      </c>
      <c r="E1251" s="3">
        <v>24772</v>
      </c>
      <c r="F1251" s="3">
        <v>6856</v>
      </c>
      <c r="G1251" s="3">
        <v>7610</v>
      </c>
      <c r="H1251" s="4">
        <v>0.60399999999999998</v>
      </c>
      <c r="I1251" s="4">
        <v>0.78900000000000003</v>
      </c>
      <c r="J1251" s="3">
        <f t="shared" si="55"/>
        <v>-5793</v>
      </c>
      <c r="K1251" s="3"/>
      <c r="M1251" s="4"/>
      <c r="N1251" s="4"/>
      <c r="Q1251" s="2"/>
      <c r="R1251" s="3"/>
      <c r="S1251" s="3"/>
      <c r="T1251" s="3"/>
      <c r="U1251" s="3"/>
      <c r="V1251" s="4"/>
      <c r="W1251" s="4"/>
      <c r="X1251" s="3"/>
    </row>
    <row r="1252" spans="1:24" x14ac:dyDescent="0.2">
      <c r="A1252" s="1" t="str">
        <f t="shared" si="56"/>
        <v>CAD44033</v>
      </c>
      <c r="B1252" s="1" t="s">
        <v>11</v>
      </c>
      <c r="C1252" s="2">
        <v>44033</v>
      </c>
      <c r="D1252" s="3">
        <v>34284</v>
      </c>
      <c r="E1252" s="3">
        <v>50982</v>
      </c>
      <c r="F1252" s="3">
        <v>6642</v>
      </c>
      <c r="G1252" s="3">
        <v>3565</v>
      </c>
      <c r="H1252" s="4">
        <v>0.23899999999999999</v>
      </c>
      <c r="I1252" s="4">
        <v>0.35499999999999998</v>
      </c>
      <c r="J1252" s="3">
        <f t="shared" si="55"/>
        <v>-16698</v>
      </c>
      <c r="K1252" s="3"/>
      <c r="M1252" s="4"/>
      <c r="N1252" s="4"/>
      <c r="Q1252" s="2"/>
      <c r="R1252" s="3"/>
      <c r="S1252" s="3"/>
      <c r="T1252" s="3"/>
      <c r="U1252" s="3"/>
      <c r="V1252" s="4"/>
      <c r="W1252" s="4"/>
      <c r="X1252" s="3"/>
    </row>
    <row r="1253" spans="1:24" x14ac:dyDescent="0.2">
      <c r="A1253" s="1" t="str">
        <f t="shared" si="56"/>
        <v>AUD44033</v>
      </c>
      <c r="B1253" s="1" t="s">
        <v>12</v>
      </c>
      <c r="C1253" s="2">
        <v>44033</v>
      </c>
      <c r="D1253" s="3">
        <v>41778</v>
      </c>
      <c r="E1253" s="3">
        <v>41983</v>
      </c>
      <c r="F1253" s="3">
        <v>-3765</v>
      </c>
      <c r="G1253" s="3">
        <v>690</v>
      </c>
      <c r="H1253" s="4">
        <v>0.38299999999999995</v>
      </c>
      <c r="I1253" s="4">
        <v>0.38500000000000001</v>
      </c>
      <c r="J1253" s="3">
        <f t="shared" si="55"/>
        <v>-205</v>
      </c>
      <c r="K1253" s="3"/>
      <c r="M1253" s="4"/>
      <c r="N1253" s="4"/>
      <c r="Q1253" s="2"/>
      <c r="R1253" s="3"/>
      <c r="S1253" s="3"/>
      <c r="T1253" s="3"/>
      <c r="U1253" s="3"/>
      <c r="V1253" s="4"/>
      <c r="W1253" s="4"/>
      <c r="X1253" s="3"/>
    </row>
    <row r="1254" spans="1:24" x14ac:dyDescent="0.2">
      <c r="A1254" s="1" t="str">
        <f t="shared" si="56"/>
        <v>EUR44033</v>
      </c>
      <c r="B1254" s="1" t="s">
        <v>13</v>
      </c>
      <c r="C1254" s="2">
        <v>44033</v>
      </c>
      <c r="D1254" s="3">
        <v>204185</v>
      </c>
      <c r="E1254" s="3">
        <v>79138</v>
      </c>
      <c r="F1254" s="3">
        <v>9933</v>
      </c>
      <c r="G1254" s="3">
        <v>-4202</v>
      </c>
      <c r="H1254" s="4">
        <v>0.32100000000000001</v>
      </c>
      <c r="I1254" s="4">
        <v>0.124</v>
      </c>
      <c r="J1254" s="3">
        <f t="shared" si="55"/>
        <v>125047</v>
      </c>
      <c r="K1254" s="3"/>
      <c r="M1254" s="4"/>
      <c r="N1254" s="4"/>
      <c r="Q1254" s="2"/>
      <c r="R1254" s="3"/>
      <c r="S1254" s="3"/>
      <c r="T1254" s="3"/>
      <c r="U1254" s="3"/>
      <c r="V1254" s="4"/>
      <c r="W1254" s="4"/>
      <c r="X1254" s="3"/>
    </row>
    <row r="1255" spans="1:24" x14ac:dyDescent="0.2">
      <c r="A1255" s="1" t="str">
        <f t="shared" si="56"/>
        <v>GBP44033</v>
      </c>
      <c r="B1255" s="1" t="s">
        <v>14</v>
      </c>
      <c r="C1255" s="2">
        <v>44033</v>
      </c>
      <c r="D1255" s="3">
        <v>46230</v>
      </c>
      <c r="E1255" s="3">
        <v>61310</v>
      </c>
      <c r="F1255" s="3">
        <v>3055</v>
      </c>
      <c r="G1255" s="3">
        <v>4549</v>
      </c>
      <c r="H1255" s="4">
        <v>0.25600000000000001</v>
      </c>
      <c r="I1255" s="4">
        <v>0.34</v>
      </c>
      <c r="J1255" s="3">
        <f t="shared" si="55"/>
        <v>-15080</v>
      </c>
      <c r="K1255" s="3"/>
      <c r="M1255" s="4"/>
      <c r="N1255" s="4"/>
      <c r="Q1255" s="2"/>
      <c r="R1255" s="3"/>
      <c r="S1255" s="3"/>
      <c r="T1255" s="3"/>
      <c r="U1255" s="3"/>
      <c r="V1255" s="4"/>
      <c r="W1255" s="4"/>
      <c r="X1255" s="3"/>
    </row>
    <row r="1256" spans="1:24" x14ac:dyDescent="0.2">
      <c r="A1256" s="1" t="str">
        <f t="shared" si="56"/>
        <v>NZD44033</v>
      </c>
      <c r="B1256" s="1" t="s">
        <v>17</v>
      </c>
      <c r="C1256" s="2">
        <v>44033</v>
      </c>
      <c r="D1256" s="3">
        <v>19597</v>
      </c>
      <c r="E1256" s="3">
        <v>17122</v>
      </c>
      <c r="F1256" s="3">
        <v>2624</v>
      </c>
      <c r="G1256" s="3">
        <v>1266</v>
      </c>
      <c r="H1256" s="4">
        <v>0.54299999999999993</v>
      </c>
      <c r="I1256" s="4">
        <v>0.47399999999999998</v>
      </c>
      <c r="J1256" s="3">
        <f t="shared" si="55"/>
        <v>2475</v>
      </c>
      <c r="K1256" s="3"/>
      <c r="M1256" s="4"/>
      <c r="N1256" s="4"/>
      <c r="Q1256" s="2"/>
      <c r="R1256" s="3"/>
      <c r="S1256" s="3"/>
      <c r="T1256" s="3"/>
      <c r="U1256" s="3"/>
      <c r="V1256" s="4"/>
      <c r="W1256" s="4"/>
      <c r="X1256" s="3"/>
    </row>
    <row r="1257" spans="1:24" ht="12" customHeight="1" x14ac:dyDescent="0.2">
      <c r="A1257" s="1" t="str">
        <f t="shared" si="56"/>
        <v>CHF44033</v>
      </c>
      <c r="B1257" s="1" t="s">
        <v>18</v>
      </c>
      <c r="C1257" s="2">
        <v>44033</v>
      </c>
      <c r="D1257" s="3">
        <v>17761</v>
      </c>
      <c r="E1257" s="3">
        <v>10382</v>
      </c>
      <c r="F1257" s="3">
        <v>1235</v>
      </c>
      <c r="G1257" s="3">
        <v>913</v>
      </c>
      <c r="H1257" s="4">
        <v>0.34799999999999998</v>
      </c>
      <c r="I1257" s="4">
        <v>0.20399999999999999</v>
      </c>
      <c r="J1257" s="3">
        <f t="shared" si="55"/>
        <v>7379</v>
      </c>
      <c r="K1257" s="3"/>
      <c r="M1257" s="4"/>
      <c r="N1257" s="4"/>
      <c r="Q1257" s="2"/>
      <c r="R1257" s="3"/>
      <c r="S1257" s="3"/>
      <c r="T1257" s="3"/>
      <c r="U1257" s="3"/>
      <c r="V1257" s="4"/>
      <c r="W1257" s="4"/>
      <c r="X1257" s="3"/>
    </row>
    <row r="1258" spans="1:24" ht="12" customHeight="1" x14ac:dyDescent="0.2">
      <c r="A1258" s="1" t="str">
        <f t="shared" si="56"/>
        <v>XAU44033</v>
      </c>
      <c r="B1258" s="1" t="s">
        <v>19</v>
      </c>
      <c r="C1258" s="2">
        <v>44033</v>
      </c>
      <c r="D1258" s="3">
        <v>334237</v>
      </c>
      <c r="E1258" s="3">
        <v>67801</v>
      </c>
      <c r="F1258" s="3">
        <v>4032</v>
      </c>
      <c r="G1258" s="3">
        <v>24</v>
      </c>
      <c r="H1258" s="4">
        <v>0.55399999999999994</v>
      </c>
      <c r="I1258" s="4">
        <v>0.11199999999999999</v>
      </c>
      <c r="J1258" s="3">
        <f t="shared" si="55"/>
        <v>266436</v>
      </c>
      <c r="K1258" s="3"/>
      <c r="M1258" s="4"/>
      <c r="N1258" s="4"/>
      <c r="Q1258" s="2"/>
      <c r="R1258" s="3"/>
      <c r="S1258" s="3"/>
      <c r="T1258" s="3"/>
      <c r="U1258" s="3"/>
      <c r="V1258" s="4"/>
      <c r="W1258" s="4"/>
      <c r="X1258" s="3"/>
    </row>
    <row r="1259" spans="1:24" ht="12" customHeight="1" x14ac:dyDescent="0.2">
      <c r="A1259" s="1" t="str">
        <f t="shared" si="56"/>
        <v>NAS44033</v>
      </c>
      <c r="B1259" s="1" t="s">
        <v>20</v>
      </c>
      <c r="C1259" s="2">
        <v>44033</v>
      </c>
      <c r="D1259" s="1">
        <v>65233</v>
      </c>
      <c r="E1259" s="1">
        <v>49524</v>
      </c>
      <c r="F1259" s="1">
        <v>-14281</v>
      </c>
      <c r="G1259" s="1">
        <v>5624</v>
      </c>
      <c r="H1259" s="4">
        <v>0.29399999999999998</v>
      </c>
      <c r="I1259" s="4">
        <v>0.223</v>
      </c>
      <c r="J1259" s="3">
        <f t="shared" si="55"/>
        <v>15709</v>
      </c>
      <c r="K1259" s="3"/>
      <c r="M1259" s="4"/>
      <c r="N1259" s="4"/>
      <c r="Q1259" s="2"/>
      <c r="R1259" s="3"/>
      <c r="S1259" s="3"/>
      <c r="T1259" s="3"/>
      <c r="U1259" s="3"/>
      <c r="V1259" s="4"/>
      <c r="W1259" s="4"/>
      <c r="X1259" s="3"/>
    </row>
    <row r="1260" spans="1:24" ht="12" customHeight="1" x14ac:dyDescent="0.2">
      <c r="A1260" s="1" t="str">
        <f t="shared" si="56"/>
        <v>ZAR44033</v>
      </c>
      <c r="B1260" s="1" t="s">
        <v>16</v>
      </c>
      <c r="C1260" s="2">
        <v>44033</v>
      </c>
      <c r="D1260" s="3">
        <v>9291</v>
      </c>
      <c r="E1260" s="3">
        <v>4118</v>
      </c>
      <c r="F1260" s="3">
        <v>-769</v>
      </c>
      <c r="G1260" s="3">
        <v>128</v>
      </c>
      <c r="H1260" s="4">
        <v>0.68900000000000006</v>
      </c>
      <c r="I1260" s="4">
        <v>0.30499999999999999</v>
      </c>
      <c r="J1260" s="3">
        <f t="shared" si="55"/>
        <v>5173</v>
      </c>
      <c r="K1260" s="3"/>
      <c r="M1260" s="4"/>
      <c r="N1260" s="4"/>
      <c r="Q1260" s="2"/>
      <c r="R1260" s="3"/>
      <c r="S1260" s="3"/>
      <c r="T1260" s="3"/>
      <c r="U1260" s="3"/>
      <c r="V1260" s="4"/>
      <c r="W1260" s="4"/>
      <c r="X1260" s="3"/>
    </row>
    <row r="1261" spans="1:24" ht="12" customHeight="1" x14ac:dyDescent="0.2">
      <c r="A1261" s="1" t="str">
        <f t="shared" si="56"/>
        <v>JPY44026</v>
      </c>
      <c r="B1261" s="1" t="s">
        <v>9</v>
      </c>
      <c r="C1261" s="2">
        <v>44026</v>
      </c>
      <c r="D1261" s="3">
        <v>45111</v>
      </c>
      <c r="E1261" s="3">
        <v>26785</v>
      </c>
      <c r="F1261" s="3">
        <v>1068</v>
      </c>
      <c r="G1261" s="3">
        <v>-446</v>
      </c>
      <c r="H1261" s="4">
        <v>0.33399999999999996</v>
      </c>
      <c r="I1261" s="4">
        <v>0.19800000000000001</v>
      </c>
      <c r="J1261" s="3">
        <f t="shared" si="55"/>
        <v>18326</v>
      </c>
      <c r="K1261" s="3"/>
      <c r="M1261" s="4"/>
      <c r="N1261" s="4"/>
      <c r="Q1261" s="2"/>
      <c r="R1261" s="3"/>
      <c r="S1261" s="3"/>
      <c r="T1261" s="3"/>
      <c r="U1261" s="3"/>
      <c r="V1261" s="4"/>
      <c r="W1261" s="4"/>
      <c r="X1261" s="3"/>
    </row>
    <row r="1262" spans="1:24" ht="12" customHeight="1" x14ac:dyDescent="0.2">
      <c r="A1262" s="1" t="str">
        <f t="shared" si="56"/>
        <v>USD44026</v>
      </c>
      <c r="B1262" s="1" t="s">
        <v>10</v>
      </c>
      <c r="C1262" s="2">
        <v>44026</v>
      </c>
      <c r="D1262" s="3">
        <v>12123</v>
      </c>
      <c r="E1262" s="3">
        <v>17162</v>
      </c>
      <c r="F1262" s="3">
        <v>-13</v>
      </c>
      <c r="G1262" s="3">
        <v>87</v>
      </c>
      <c r="H1262" s="4">
        <v>0.51600000000000001</v>
      </c>
      <c r="I1262" s="4">
        <v>0.73</v>
      </c>
      <c r="J1262" s="3">
        <f t="shared" si="55"/>
        <v>-5039</v>
      </c>
      <c r="K1262" s="3"/>
      <c r="M1262" s="4"/>
      <c r="N1262" s="4"/>
      <c r="Q1262" s="2"/>
      <c r="R1262" s="3"/>
      <c r="S1262" s="3"/>
      <c r="T1262" s="3"/>
      <c r="U1262" s="3"/>
      <c r="V1262" s="4"/>
      <c r="W1262" s="4"/>
      <c r="X1262" s="3"/>
    </row>
    <row r="1263" spans="1:24" ht="12" customHeight="1" x14ac:dyDescent="0.2">
      <c r="A1263" s="1" t="str">
        <f t="shared" si="56"/>
        <v>CAD44026</v>
      </c>
      <c r="B1263" s="1" t="s">
        <v>11</v>
      </c>
      <c r="C1263" s="2">
        <v>44026</v>
      </c>
      <c r="D1263" s="3">
        <v>27642</v>
      </c>
      <c r="E1263" s="3">
        <v>47417</v>
      </c>
      <c r="F1263" s="3">
        <v>-4018</v>
      </c>
      <c r="G1263" s="3">
        <v>-1061</v>
      </c>
      <c r="H1263" s="4">
        <v>0.187</v>
      </c>
      <c r="I1263" s="4">
        <v>0.32</v>
      </c>
      <c r="J1263" s="3">
        <f t="shared" si="55"/>
        <v>-19775</v>
      </c>
      <c r="K1263" s="3"/>
      <c r="M1263" s="4"/>
      <c r="N1263" s="4"/>
      <c r="Q1263" s="2"/>
      <c r="R1263" s="3"/>
      <c r="S1263" s="3"/>
      <c r="T1263" s="3"/>
      <c r="U1263" s="3"/>
      <c r="V1263" s="4"/>
      <c r="W1263" s="4"/>
      <c r="X1263" s="3"/>
    </row>
    <row r="1264" spans="1:24" ht="12" customHeight="1" x14ac:dyDescent="0.2">
      <c r="A1264" s="1" t="str">
        <f t="shared" si="56"/>
        <v>AUD44026</v>
      </c>
      <c r="B1264" s="1" t="s">
        <v>12</v>
      </c>
      <c r="C1264" s="2">
        <v>44026</v>
      </c>
      <c r="D1264" s="3">
        <v>45543</v>
      </c>
      <c r="E1264" s="3">
        <v>41293</v>
      </c>
      <c r="F1264" s="3">
        <v>803</v>
      </c>
      <c r="G1264" s="3">
        <v>-4141</v>
      </c>
      <c r="H1264" s="4">
        <v>0.42499999999999999</v>
      </c>
      <c r="I1264" s="4">
        <v>0.38500000000000001</v>
      </c>
      <c r="J1264" s="3">
        <f t="shared" si="55"/>
        <v>4250</v>
      </c>
      <c r="K1264" s="3"/>
      <c r="M1264" s="4"/>
      <c r="N1264" s="4"/>
      <c r="Q1264" s="2"/>
      <c r="R1264" s="3"/>
      <c r="S1264" s="3"/>
      <c r="T1264" s="3"/>
      <c r="U1264" s="3"/>
      <c r="V1264" s="4"/>
      <c r="W1264" s="4"/>
      <c r="X1264" s="3"/>
    </row>
    <row r="1265" spans="1:24" ht="12" customHeight="1" x14ac:dyDescent="0.2">
      <c r="A1265" s="1" t="str">
        <f t="shared" si="56"/>
        <v>EUR44026</v>
      </c>
      <c r="B1265" s="1" t="s">
        <v>13</v>
      </c>
      <c r="C1265" s="2">
        <v>44026</v>
      </c>
      <c r="D1265" s="3">
        <v>194252</v>
      </c>
      <c r="E1265" s="3">
        <v>83340</v>
      </c>
      <c r="F1265" s="3">
        <v>9093</v>
      </c>
      <c r="G1265" s="3">
        <v>1778</v>
      </c>
      <c r="H1265" s="4">
        <v>0.32100000000000001</v>
      </c>
      <c r="I1265" s="4">
        <v>0.13800000000000001</v>
      </c>
      <c r="J1265" s="3">
        <f t="shared" si="55"/>
        <v>110912</v>
      </c>
      <c r="K1265" s="3"/>
      <c r="M1265" s="4"/>
      <c r="N1265" s="4"/>
      <c r="Q1265" s="2"/>
      <c r="R1265" s="3"/>
      <c r="S1265" s="3"/>
      <c r="T1265" s="3"/>
      <c r="U1265" s="3"/>
      <c r="V1265" s="4"/>
      <c r="W1265" s="4"/>
      <c r="X1265" s="3"/>
    </row>
    <row r="1266" spans="1:24" ht="12" customHeight="1" x14ac:dyDescent="0.2">
      <c r="A1266" s="1" t="str">
        <f t="shared" si="56"/>
        <v>GBP44026</v>
      </c>
      <c r="B1266" s="1" t="s">
        <v>14</v>
      </c>
      <c r="C1266" s="2">
        <v>44026</v>
      </c>
      <c r="D1266" s="3">
        <v>43175</v>
      </c>
      <c r="E1266" s="3">
        <v>56761</v>
      </c>
      <c r="F1266" s="3">
        <v>3283</v>
      </c>
      <c r="G1266" s="3">
        <v>461</v>
      </c>
      <c r="H1266" s="4">
        <v>0.24100000000000002</v>
      </c>
      <c r="I1266" s="4">
        <v>0.316</v>
      </c>
      <c r="J1266" s="3">
        <f t="shared" si="55"/>
        <v>-13586</v>
      </c>
      <c r="K1266" s="3"/>
      <c r="M1266" s="4"/>
      <c r="N1266" s="4"/>
      <c r="Q1266" s="2"/>
      <c r="R1266" s="3"/>
      <c r="S1266" s="3"/>
      <c r="T1266" s="3"/>
      <c r="U1266" s="3"/>
      <c r="V1266" s="4"/>
      <c r="W1266" s="4"/>
      <c r="X1266" s="3"/>
    </row>
    <row r="1267" spans="1:24" ht="12" customHeight="1" x14ac:dyDescent="0.2">
      <c r="A1267" s="1" t="str">
        <f t="shared" si="56"/>
        <v>NZD44026</v>
      </c>
      <c r="B1267" s="1" t="s">
        <v>17</v>
      </c>
      <c r="C1267" s="2">
        <v>44026</v>
      </c>
      <c r="D1267" s="3">
        <v>16973</v>
      </c>
      <c r="E1267" s="3">
        <v>15856</v>
      </c>
      <c r="F1267" s="3">
        <v>1167</v>
      </c>
      <c r="G1267" s="3">
        <v>-267</v>
      </c>
      <c r="H1267" s="4">
        <v>0.51100000000000001</v>
      </c>
      <c r="I1267" s="4">
        <v>0.47799999999999998</v>
      </c>
      <c r="J1267" s="3">
        <f t="shared" si="55"/>
        <v>1117</v>
      </c>
      <c r="K1267" s="3"/>
      <c r="M1267" s="4"/>
      <c r="N1267" s="4"/>
      <c r="Q1267" s="2"/>
      <c r="R1267" s="3"/>
      <c r="S1267" s="3"/>
      <c r="T1267" s="3"/>
      <c r="U1267" s="3"/>
      <c r="V1267" s="4"/>
      <c r="W1267" s="4"/>
      <c r="X1267" s="3"/>
    </row>
    <row r="1268" spans="1:24" ht="12" customHeight="1" x14ac:dyDescent="0.2">
      <c r="A1268" s="1" t="str">
        <f t="shared" si="56"/>
        <v>CHF44026</v>
      </c>
      <c r="B1268" s="1" t="s">
        <v>18</v>
      </c>
      <c r="C1268" s="2">
        <v>44026</v>
      </c>
      <c r="D1268" s="3">
        <v>16526</v>
      </c>
      <c r="E1268" s="3">
        <v>9469</v>
      </c>
      <c r="F1268" s="3">
        <v>3694</v>
      </c>
      <c r="G1268" s="3">
        <v>415</v>
      </c>
      <c r="H1268" s="4">
        <v>0.34100000000000003</v>
      </c>
      <c r="I1268" s="4">
        <v>0.19600000000000001</v>
      </c>
      <c r="J1268" s="3">
        <f t="shared" si="55"/>
        <v>7057</v>
      </c>
      <c r="K1268" s="3"/>
      <c r="M1268" s="4"/>
      <c r="N1268" s="4"/>
      <c r="Q1268" s="2"/>
      <c r="R1268" s="3"/>
      <c r="S1268" s="3"/>
      <c r="T1268" s="3"/>
      <c r="U1268" s="3"/>
      <c r="V1268" s="4"/>
      <c r="W1268" s="4"/>
      <c r="X1268" s="3"/>
    </row>
    <row r="1269" spans="1:24" ht="12" customHeight="1" x14ac:dyDescent="0.2">
      <c r="A1269" s="1" t="str">
        <f t="shared" si="56"/>
        <v>XAU44026</v>
      </c>
      <c r="B1269" s="1" t="s">
        <v>19</v>
      </c>
      <c r="C1269" s="2">
        <v>44026</v>
      </c>
      <c r="D1269" s="3">
        <v>330205</v>
      </c>
      <c r="E1269" s="3">
        <v>67777</v>
      </c>
      <c r="F1269" s="3">
        <v>-6825</v>
      </c>
      <c r="G1269" s="3">
        <v>-1895</v>
      </c>
      <c r="H1269" s="4">
        <v>0.56899999999999995</v>
      </c>
      <c r="I1269" s="4">
        <v>0.11699999999999999</v>
      </c>
      <c r="J1269" s="3">
        <f t="shared" si="55"/>
        <v>262428</v>
      </c>
      <c r="K1269" s="3"/>
      <c r="M1269" s="4"/>
      <c r="N1269" s="4"/>
      <c r="Q1269" s="2"/>
      <c r="R1269" s="3"/>
      <c r="S1269" s="3"/>
      <c r="T1269" s="3"/>
      <c r="U1269" s="3"/>
      <c r="V1269" s="4"/>
      <c r="W1269" s="4"/>
      <c r="X1269" s="3"/>
    </row>
    <row r="1270" spans="1:24" ht="12" customHeight="1" x14ac:dyDescent="0.2">
      <c r="A1270" s="1" t="str">
        <f t="shared" si="56"/>
        <v>NAS44026</v>
      </c>
      <c r="B1270" s="1" t="s">
        <v>20</v>
      </c>
      <c r="C1270" s="2">
        <v>44026</v>
      </c>
      <c r="D1270" s="1">
        <v>79514</v>
      </c>
      <c r="E1270" s="1">
        <v>43900</v>
      </c>
      <c r="F1270" s="1">
        <v>-2283</v>
      </c>
      <c r="G1270" s="1">
        <v>6803</v>
      </c>
      <c r="H1270" s="4">
        <v>0.35600000000000004</v>
      </c>
      <c r="I1270" s="4">
        <v>0.19699999999999998</v>
      </c>
      <c r="J1270" s="3">
        <f t="shared" si="55"/>
        <v>35614</v>
      </c>
      <c r="K1270" s="3"/>
      <c r="M1270" s="4"/>
      <c r="N1270" s="4"/>
      <c r="Q1270" s="2"/>
      <c r="R1270" s="3"/>
      <c r="S1270" s="3"/>
      <c r="T1270" s="3"/>
      <c r="U1270" s="3"/>
      <c r="V1270" s="4"/>
      <c r="W1270" s="4"/>
      <c r="X1270" s="3"/>
    </row>
    <row r="1271" spans="1:24" x14ac:dyDescent="0.2">
      <c r="A1271" s="1" t="str">
        <f t="shared" si="56"/>
        <v>ZAR44026</v>
      </c>
      <c r="B1271" s="1" t="s">
        <v>16</v>
      </c>
      <c r="C1271" s="2">
        <v>44026</v>
      </c>
      <c r="D1271" s="3">
        <v>10060</v>
      </c>
      <c r="E1271" s="3">
        <v>3990</v>
      </c>
      <c r="F1271" s="3">
        <v>1849</v>
      </c>
      <c r="G1271" s="3">
        <v>1396</v>
      </c>
      <c r="H1271" s="4">
        <v>0.746</v>
      </c>
      <c r="I1271" s="4">
        <v>0.29600000000000004</v>
      </c>
      <c r="J1271" s="3">
        <f t="shared" si="55"/>
        <v>6070</v>
      </c>
      <c r="K1271" s="3"/>
      <c r="M1271" s="4"/>
      <c r="N1271" s="4"/>
      <c r="Q1271" s="2"/>
      <c r="R1271" s="3"/>
      <c r="S1271" s="3"/>
      <c r="T1271" s="3"/>
      <c r="U1271" s="3"/>
      <c r="V1271" s="4"/>
      <c r="W1271" s="4"/>
      <c r="X1271" s="3"/>
    </row>
    <row r="1272" spans="1:24" x14ac:dyDescent="0.2">
      <c r="A1272" s="1" t="str">
        <f t="shared" si="56"/>
        <v>JPY44019</v>
      </c>
      <c r="B1272" s="1" t="s">
        <v>9</v>
      </c>
      <c r="C1272" s="2">
        <v>44019</v>
      </c>
      <c r="D1272" s="3">
        <v>44043</v>
      </c>
      <c r="E1272" s="3">
        <v>27231</v>
      </c>
      <c r="F1272" s="3">
        <v>1288</v>
      </c>
      <c r="G1272" s="3">
        <v>8337</v>
      </c>
      <c r="H1272" s="4">
        <v>0.318</v>
      </c>
      <c r="I1272" s="4">
        <v>0.19699999999999998</v>
      </c>
      <c r="J1272" s="3">
        <f t="shared" si="55"/>
        <v>16812</v>
      </c>
      <c r="K1272" s="3"/>
      <c r="M1272" s="4"/>
      <c r="N1272" s="4"/>
      <c r="Q1272" s="2"/>
      <c r="R1272" s="3"/>
      <c r="S1272" s="3"/>
      <c r="T1272" s="3"/>
      <c r="U1272" s="3"/>
      <c r="V1272" s="4"/>
      <c r="W1272" s="4"/>
      <c r="X1272" s="3"/>
    </row>
    <row r="1273" spans="1:24" x14ac:dyDescent="0.2">
      <c r="A1273" s="1" t="str">
        <f t="shared" si="56"/>
        <v>USD44019</v>
      </c>
      <c r="B1273" s="1" t="s">
        <v>10</v>
      </c>
      <c r="C1273" s="2">
        <v>44019</v>
      </c>
      <c r="D1273" s="3">
        <v>12136</v>
      </c>
      <c r="E1273" s="3">
        <v>17075</v>
      </c>
      <c r="F1273" s="3">
        <v>2324</v>
      </c>
      <c r="G1273" s="3">
        <v>2288</v>
      </c>
      <c r="H1273" s="4">
        <v>0.53100000000000003</v>
      </c>
      <c r="I1273" s="4">
        <v>0.747</v>
      </c>
      <c r="J1273" s="3">
        <f t="shared" si="55"/>
        <v>-4939</v>
      </c>
      <c r="K1273" s="3"/>
      <c r="M1273" s="4"/>
      <c r="N1273" s="4"/>
      <c r="Q1273" s="2"/>
      <c r="R1273" s="3"/>
      <c r="S1273" s="3"/>
      <c r="T1273" s="3"/>
      <c r="U1273" s="3"/>
      <c r="V1273" s="4"/>
      <c r="W1273" s="4"/>
      <c r="X1273" s="3"/>
    </row>
    <row r="1274" spans="1:24" x14ac:dyDescent="0.2">
      <c r="A1274" s="1" t="str">
        <f t="shared" si="56"/>
        <v>CAD44019</v>
      </c>
      <c r="B1274" s="1" t="s">
        <v>11</v>
      </c>
      <c r="C1274" s="2">
        <v>44019</v>
      </c>
      <c r="D1274" s="3">
        <v>31660</v>
      </c>
      <c r="E1274" s="3">
        <v>48478</v>
      </c>
      <c r="F1274" s="3">
        <v>3486</v>
      </c>
      <c r="G1274" s="3">
        <v>-215</v>
      </c>
      <c r="H1274" s="4">
        <v>0.26100000000000001</v>
      </c>
      <c r="I1274" s="4">
        <v>0.4</v>
      </c>
      <c r="J1274" s="3">
        <f t="shared" si="55"/>
        <v>-16818</v>
      </c>
      <c r="K1274" s="3"/>
      <c r="M1274" s="4"/>
      <c r="N1274" s="4"/>
      <c r="Q1274" s="2"/>
      <c r="R1274" s="3"/>
      <c r="S1274" s="3"/>
      <c r="T1274" s="3"/>
      <c r="U1274" s="3"/>
      <c r="V1274" s="4"/>
      <c r="W1274" s="4"/>
      <c r="X1274" s="3"/>
    </row>
    <row r="1275" spans="1:24" x14ac:dyDescent="0.2">
      <c r="A1275" s="1" t="str">
        <f t="shared" si="56"/>
        <v>AUD44019</v>
      </c>
      <c r="B1275" s="1" t="s">
        <v>12</v>
      </c>
      <c r="C1275" s="2">
        <v>44019</v>
      </c>
      <c r="D1275" s="3">
        <v>44740</v>
      </c>
      <c r="E1275" s="3">
        <v>45434</v>
      </c>
      <c r="F1275" s="3">
        <v>4715</v>
      </c>
      <c r="G1275" s="3">
        <v>2501</v>
      </c>
      <c r="H1275" s="4">
        <v>0.42599999999999999</v>
      </c>
      <c r="I1275" s="4">
        <v>0.43200000000000005</v>
      </c>
      <c r="J1275" s="3">
        <f t="shared" si="55"/>
        <v>-694</v>
      </c>
      <c r="K1275" s="3"/>
      <c r="M1275" s="4"/>
      <c r="N1275" s="4"/>
      <c r="Q1275" s="2"/>
      <c r="R1275" s="3"/>
      <c r="S1275" s="3"/>
      <c r="T1275" s="3"/>
      <c r="U1275" s="3"/>
      <c r="V1275" s="4"/>
      <c r="W1275" s="4"/>
      <c r="X1275" s="3"/>
    </row>
    <row r="1276" spans="1:24" x14ac:dyDescent="0.2">
      <c r="A1276" s="1" t="str">
        <f t="shared" si="56"/>
        <v>EUR44019</v>
      </c>
      <c r="B1276" s="1" t="s">
        <v>13</v>
      </c>
      <c r="C1276" s="2">
        <v>44019</v>
      </c>
      <c r="D1276" s="3">
        <v>185159</v>
      </c>
      <c r="E1276" s="3">
        <v>81562</v>
      </c>
      <c r="F1276" s="3">
        <v>4772</v>
      </c>
      <c r="G1276" s="3">
        <v>130</v>
      </c>
      <c r="H1276" s="4">
        <v>0.312</v>
      </c>
      <c r="I1276" s="4">
        <v>0.13699999999999998</v>
      </c>
      <c r="J1276" s="3">
        <f t="shared" si="55"/>
        <v>103597</v>
      </c>
      <c r="K1276" s="3"/>
      <c r="M1276" s="4"/>
      <c r="N1276" s="4"/>
      <c r="Q1276" s="2"/>
      <c r="R1276" s="3"/>
      <c r="S1276" s="3"/>
      <c r="T1276" s="3"/>
      <c r="U1276" s="3"/>
      <c r="V1276" s="4"/>
      <c r="W1276" s="4"/>
      <c r="X1276" s="3"/>
    </row>
    <row r="1277" spans="1:24" x14ac:dyDescent="0.2">
      <c r="A1277" s="1" t="str">
        <f t="shared" si="56"/>
        <v>GBP44019</v>
      </c>
      <c r="B1277" s="1" t="s">
        <v>14</v>
      </c>
      <c r="C1277" s="2">
        <v>44019</v>
      </c>
      <c r="D1277" s="3">
        <v>39892</v>
      </c>
      <c r="E1277" s="3">
        <v>56300</v>
      </c>
      <c r="F1277" s="3">
        <v>5468</v>
      </c>
      <c r="G1277" s="3">
        <v>886</v>
      </c>
      <c r="H1277" s="4">
        <v>0.221</v>
      </c>
      <c r="I1277" s="4">
        <v>0.312</v>
      </c>
      <c r="J1277" s="3">
        <f t="shared" si="55"/>
        <v>-16408</v>
      </c>
      <c r="K1277" s="3"/>
      <c r="M1277" s="4"/>
      <c r="N1277" s="4"/>
      <c r="Q1277" s="2"/>
      <c r="R1277" s="3"/>
      <c r="S1277" s="3"/>
      <c r="T1277" s="3"/>
      <c r="U1277" s="3"/>
      <c r="V1277" s="4"/>
      <c r="W1277" s="4"/>
      <c r="X1277" s="3"/>
    </row>
    <row r="1278" spans="1:24" x14ac:dyDescent="0.2">
      <c r="A1278" s="1" t="str">
        <f t="shared" si="56"/>
        <v>NZD44019</v>
      </c>
      <c r="B1278" s="1" t="s">
        <v>17</v>
      </c>
      <c r="C1278" s="2">
        <v>44019</v>
      </c>
      <c r="D1278" s="3">
        <v>15806</v>
      </c>
      <c r="E1278" s="3">
        <v>16123</v>
      </c>
      <c r="F1278" s="3">
        <v>-508</v>
      </c>
      <c r="G1278" s="3">
        <v>165</v>
      </c>
      <c r="H1278" s="4">
        <v>0.50600000000000001</v>
      </c>
      <c r="I1278" s="4">
        <v>0.51600000000000001</v>
      </c>
      <c r="J1278" s="3">
        <f t="shared" si="55"/>
        <v>-317</v>
      </c>
      <c r="K1278" s="3"/>
      <c r="M1278" s="4"/>
      <c r="N1278" s="4"/>
      <c r="Q1278" s="2"/>
      <c r="R1278" s="3"/>
      <c r="S1278" s="3"/>
      <c r="T1278" s="3"/>
      <c r="U1278" s="3"/>
      <c r="V1278" s="4"/>
      <c r="W1278" s="4"/>
      <c r="X1278" s="3"/>
    </row>
    <row r="1279" spans="1:24" x14ac:dyDescent="0.2">
      <c r="A1279" s="1" t="str">
        <f t="shared" si="56"/>
        <v>CHF44019</v>
      </c>
      <c r="B1279" s="1" t="s">
        <v>18</v>
      </c>
      <c r="C1279" s="2">
        <v>44019</v>
      </c>
      <c r="D1279" s="3">
        <v>12832</v>
      </c>
      <c r="E1279" s="3">
        <v>9054</v>
      </c>
      <c r="F1279" s="3">
        <v>36</v>
      </c>
      <c r="G1279" s="3">
        <v>596</v>
      </c>
      <c r="H1279" s="4">
        <v>0.28399999999999997</v>
      </c>
      <c r="I1279" s="4">
        <v>0.20100000000000001</v>
      </c>
      <c r="J1279" s="3">
        <f t="shared" si="55"/>
        <v>3778</v>
      </c>
      <c r="K1279" s="3"/>
      <c r="M1279" s="4"/>
      <c r="N1279" s="4"/>
      <c r="Q1279" s="2"/>
      <c r="R1279" s="3"/>
      <c r="S1279" s="3"/>
      <c r="T1279" s="3"/>
      <c r="U1279" s="3"/>
      <c r="V1279" s="4"/>
      <c r="W1279" s="4"/>
      <c r="X1279" s="3"/>
    </row>
    <row r="1280" spans="1:24" x14ac:dyDescent="0.2">
      <c r="A1280" s="1" t="str">
        <f t="shared" si="56"/>
        <v>XAU44019</v>
      </c>
      <c r="B1280" s="1" t="s">
        <v>19</v>
      </c>
      <c r="C1280" s="2">
        <v>44019</v>
      </c>
      <c r="D1280" s="3">
        <v>337030</v>
      </c>
      <c r="E1280" s="3">
        <v>69672</v>
      </c>
      <c r="F1280" s="3">
        <v>8088</v>
      </c>
      <c r="G1280" s="3">
        <v>7400</v>
      </c>
      <c r="H1280" s="4">
        <v>0.58799999999999997</v>
      </c>
      <c r="I1280" s="4">
        <v>0.122</v>
      </c>
      <c r="J1280" s="3">
        <f t="shared" si="55"/>
        <v>267358</v>
      </c>
      <c r="K1280" s="3"/>
      <c r="M1280" s="4"/>
      <c r="N1280" s="4"/>
      <c r="Q1280" s="2"/>
      <c r="R1280" s="3"/>
      <c r="S1280" s="3"/>
      <c r="T1280" s="3"/>
      <c r="U1280" s="3"/>
      <c r="V1280" s="4"/>
      <c r="W1280" s="4"/>
      <c r="X1280" s="3"/>
    </row>
    <row r="1281" spans="1:24" x14ac:dyDescent="0.2">
      <c r="A1281" s="1" t="str">
        <f t="shared" si="56"/>
        <v>NAS44019</v>
      </c>
      <c r="B1281" s="1" t="s">
        <v>20</v>
      </c>
      <c r="C1281" s="2">
        <v>44019</v>
      </c>
      <c r="D1281" s="1">
        <v>81797</v>
      </c>
      <c r="E1281" s="1">
        <v>37097</v>
      </c>
      <c r="F1281" s="1">
        <v>3518</v>
      </c>
      <c r="G1281" s="1">
        <v>2637</v>
      </c>
      <c r="H1281" s="4">
        <v>0.38500000000000001</v>
      </c>
      <c r="I1281" s="4">
        <v>0.17499999999999999</v>
      </c>
      <c r="J1281" s="3">
        <f t="shared" si="55"/>
        <v>44700</v>
      </c>
      <c r="K1281" s="3"/>
      <c r="M1281" s="4"/>
      <c r="N1281" s="4"/>
      <c r="Q1281" s="2"/>
      <c r="R1281" s="3"/>
      <c r="S1281" s="3"/>
      <c r="T1281" s="3"/>
      <c r="U1281" s="3"/>
      <c r="V1281" s="4"/>
      <c r="W1281" s="4"/>
      <c r="X1281" s="3"/>
    </row>
    <row r="1282" spans="1:24" x14ac:dyDescent="0.2">
      <c r="A1282" s="1" t="str">
        <f t="shared" si="56"/>
        <v>ZAR44019</v>
      </c>
      <c r="B1282" s="1" t="s">
        <v>16</v>
      </c>
      <c r="C1282" s="2">
        <v>44019</v>
      </c>
      <c r="D1282" s="3">
        <v>8211</v>
      </c>
      <c r="E1282" s="3">
        <v>2594</v>
      </c>
      <c r="F1282" s="3">
        <v>-1047</v>
      </c>
      <c r="G1282" s="3">
        <v>23</v>
      </c>
      <c r="H1282" s="4">
        <v>0.75</v>
      </c>
      <c r="I1282" s="4">
        <v>0.23699999999999999</v>
      </c>
      <c r="J1282" s="3">
        <f t="shared" si="55"/>
        <v>5617</v>
      </c>
      <c r="K1282" s="3"/>
      <c r="M1282" s="4"/>
      <c r="N1282" s="4"/>
      <c r="Q1282" s="2"/>
      <c r="R1282" s="3"/>
      <c r="S1282" s="3"/>
      <c r="T1282" s="3"/>
      <c r="U1282" s="3"/>
      <c r="V1282" s="4"/>
      <c r="W1282" s="4"/>
      <c r="X1282" s="3"/>
    </row>
    <row r="1283" spans="1:24" x14ac:dyDescent="0.2">
      <c r="A1283" s="1" t="str">
        <f t="shared" si="56"/>
        <v>JPY44012</v>
      </c>
      <c r="B1283" s="1" t="s">
        <v>9</v>
      </c>
      <c r="C1283" s="2">
        <v>44012</v>
      </c>
      <c r="D1283" s="3">
        <v>42755</v>
      </c>
      <c r="E1283" s="3">
        <v>18894</v>
      </c>
      <c r="F1283" s="3">
        <v>-7735</v>
      </c>
      <c r="G1283" s="3">
        <v>-4138</v>
      </c>
      <c r="H1283" s="4">
        <v>0.311</v>
      </c>
      <c r="I1283" s="4">
        <v>0.13800000000000001</v>
      </c>
      <c r="J1283" s="3">
        <f t="shared" si="55"/>
        <v>23861</v>
      </c>
      <c r="K1283" s="3"/>
      <c r="M1283" s="4"/>
      <c r="N1283" s="4"/>
      <c r="Q1283" s="2"/>
      <c r="R1283" s="3"/>
      <c r="S1283" s="3"/>
      <c r="T1283" s="3"/>
      <c r="U1283" s="3"/>
      <c r="V1283" s="4"/>
      <c r="W1283" s="4"/>
      <c r="X1283" s="3"/>
    </row>
    <row r="1284" spans="1:24" x14ac:dyDescent="0.2">
      <c r="A1284" s="1" t="str">
        <f t="shared" si="56"/>
        <v>USD44012</v>
      </c>
      <c r="B1284" s="1" t="s">
        <v>10</v>
      </c>
      <c r="C1284" s="2">
        <v>44012</v>
      </c>
      <c r="D1284" s="3">
        <v>9812</v>
      </c>
      <c r="E1284" s="3">
        <v>14787</v>
      </c>
      <c r="F1284" s="3">
        <v>-1841</v>
      </c>
      <c r="G1284" s="3">
        <v>-2180</v>
      </c>
      <c r="H1284" s="4">
        <v>0.505</v>
      </c>
      <c r="I1284" s="4">
        <v>0.7609999999999999</v>
      </c>
      <c r="J1284" s="3">
        <f t="shared" si="55"/>
        <v>-4975</v>
      </c>
      <c r="K1284" s="3"/>
      <c r="M1284" s="4"/>
      <c r="N1284" s="4"/>
      <c r="Q1284" s="2"/>
      <c r="R1284" s="3"/>
      <c r="S1284" s="3"/>
      <c r="T1284" s="3"/>
      <c r="U1284" s="3"/>
      <c r="V1284" s="4"/>
      <c r="W1284" s="4"/>
      <c r="X1284" s="3"/>
    </row>
    <row r="1285" spans="1:24" x14ac:dyDescent="0.2">
      <c r="A1285" s="1" t="str">
        <f t="shared" si="56"/>
        <v>CAD44012</v>
      </c>
      <c r="B1285" s="1" t="s">
        <v>11</v>
      </c>
      <c r="C1285" s="2">
        <v>44012</v>
      </c>
      <c r="D1285" s="3">
        <v>28174</v>
      </c>
      <c r="E1285" s="3">
        <v>48693</v>
      </c>
      <c r="F1285" s="3">
        <v>5322</v>
      </c>
      <c r="G1285" s="3">
        <v>5007</v>
      </c>
      <c r="H1285" s="4">
        <v>0.23800000000000002</v>
      </c>
      <c r="I1285" s="4">
        <v>0.41200000000000003</v>
      </c>
      <c r="J1285" s="3">
        <f t="shared" si="55"/>
        <v>-20519</v>
      </c>
      <c r="K1285" s="3"/>
      <c r="M1285" s="4"/>
      <c r="N1285" s="4"/>
      <c r="Q1285" s="2"/>
      <c r="R1285" s="3"/>
      <c r="S1285" s="3"/>
      <c r="T1285" s="3"/>
      <c r="U1285" s="3"/>
      <c r="V1285" s="4"/>
      <c r="W1285" s="4"/>
      <c r="X1285" s="3"/>
    </row>
    <row r="1286" spans="1:24" x14ac:dyDescent="0.2">
      <c r="A1286" s="1" t="str">
        <f t="shared" si="56"/>
        <v>AUD44012</v>
      </c>
      <c r="B1286" s="1" t="s">
        <v>12</v>
      </c>
      <c r="C1286" s="2">
        <v>44012</v>
      </c>
      <c r="D1286" s="3">
        <v>40025</v>
      </c>
      <c r="E1286" s="3">
        <v>42933</v>
      </c>
      <c r="F1286" s="3">
        <v>4051</v>
      </c>
      <c r="G1286" s="3">
        <v>2149</v>
      </c>
      <c r="H1286" s="4">
        <v>0.39799999999999996</v>
      </c>
      <c r="I1286" s="4">
        <v>0.42700000000000005</v>
      </c>
      <c r="J1286" s="3">
        <f t="shared" si="55"/>
        <v>-2908</v>
      </c>
      <c r="K1286" s="3"/>
      <c r="M1286" s="4"/>
      <c r="N1286" s="4"/>
      <c r="Q1286" s="2"/>
      <c r="R1286" s="3"/>
      <c r="S1286" s="3"/>
      <c r="T1286" s="3"/>
      <c r="U1286" s="3"/>
      <c r="V1286" s="4"/>
      <c r="W1286" s="4"/>
      <c r="X1286" s="3"/>
    </row>
    <row r="1287" spans="1:24" x14ac:dyDescent="0.2">
      <c r="A1287" s="1" t="str">
        <f t="shared" si="56"/>
        <v>EUR44012</v>
      </c>
      <c r="B1287" s="1" t="s">
        <v>13</v>
      </c>
      <c r="C1287" s="2">
        <v>44012</v>
      </c>
      <c r="D1287" s="3">
        <v>180387</v>
      </c>
      <c r="E1287" s="3">
        <v>81432</v>
      </c>
      <c r="F1287" s="3">
        <v>-10429</v>
      </c>
      <c r="G1287" s="3">
        <v>9064</v>
      </c>
      <c r="H1287" s="4">
        <v>0.311</v>
      </c>
      <c r="I1287" s="4">
        <v>0.14000000000000001</v>
      </c>
      <c r="J1287" s="3">
        <f t="shared" si="55"/>
        <v>98955</v>
      </c>
      <c r="K1287" s="3"/>
      <c r="M1287" s="4"/>
      <c r="N1287" s="4"/>
      <c r="Q1287" s="2"/>
      <c r="R1287" s="3"/>
      <c r="S1287" s="3"/>
      <c r="T1287" s="3"/>
      <c r="U1287" s="3"/>
      <c r="V1287" s="4"/>
      <c r="W1287" s="4"/>
      <c r="X1287" s="3"/>
    </row>
    <row r="1288" spans="1:24" x14ac:dyDescent="0.2">
      <c r="A1288" s="1" t="str">
        <f t="shared" si="56"/>
        <v>GBP44012</v>
      </c>
      <c r="B1288" s="1" t="s">
        <v>14</v>
      </c>
      <c r="C1288" s="2">
        <v>44012</v>
      </c>
      <c r="D1288" s="3">
        <v>34424</v>
      </c>
      <c r="E1288" s="3">
        <v>55414</v>
      </c>
      <c r="F1288" s="3">
        <v>4770</v>
      </c>
      <c r="G1288" s="3">
        <v>7244</v>
      </c>
      <c r="H1288" s="4">
        <v>0.185</v>
      </c>
      <c r="I1288" s="4">
        <v>0.29799999999999999</v>
      </c>
      <c r="J1288" s="3">
        <f t="shared" si="55"/>
        <v>-20990</v>
      </c>
      <c r="K1288" s="3"/>
      <c r="M1288" s="4"/>
      <c r="N1288" s="4"/>
      <c r="Q1288" s="2"/>
      <c r="R1288" s="3"/>
      <c r="S1288" s="3"/>
      <c r="T1288" s="3"/>
      <c r="U1288" s="3"/>
      <c r="V1288" s="4"/>
      <c r="W1288" s="4"/>
      <c r="X1288" s="3"/>
    </row>
    <row r="1289" spans="1:24" x14ac:dyDescent="0.2">
      <c r="A1289" s="1" t="str">
        <f t="shared" si="56"/>
        <v>NZD44012</v>
      </c>
      <c r="B1289" s="1" t="s">
        <v>17</v>
      </c>
      <c r="C1289" s="2">
        <v>44012</v>
      </c>
      <c r="D1289" s="3">
        <v>16314</v>
      </c>
      <c r="E1289" s="3">
        <v>15958</v>
      </c>
      <c r="F1289" s="3">
        <v>140</v>
      </c>
      <c r="G1289" s="3">
        <v>-231</v>
      </c>
      <c r="H1289" s="4">
        <v>0.52900000000000003</v>
      </c>
      <c r="I1289" s="4">
        <v>0.51700000000000002</v>
      </c>
      <c r="J1289" s="3">
        <f t="shared" si="55"/>
        <v>356</v>
      </c>
      <c r="K1289" s="3"/>
      <c r="M1289" s="4"/>
      <c r="N1289" s="4"/>
      <c r="Q1289" s="2"/>
      <c r="R1289" s="3"/>
      <c r="S1289" s="3"/>
      <c r="T1289" s="3"/>
      <c r="U1289" s="3"/>
      <c r="V1289" s="4"/>
      <c r="W1289" s="4"/>
      <c r="X1289" s="3"/>
    </row>
    <row r="1290" spans="1:24" x14ac:dyDescent="0.2">
      <c r="A1290" s="1" t="str">
        <f t="shared" si="56"/>
        <v>CHF44012</v>
      </c>
      <c r="B1290" s="1" t="s">
        <v>18</v>
      </c>
      <c r="C1290" s="2">
        <v>44012</v>
      </c>
      <c r="D1290" s="3">
        <v>12796</v>
      </c>
      <c r="E1290" s="3">
        <v>8458</v>
      </c>
      <c r="F1290" s="3">
        <v>1057</v>
      </c>
      <c r="G1290" s="3">
        <v>-1833</v>
      </c>
      <c r="H1290" s="4">
        <v>0.309</v>
      </c>
      <c r="I1290" s="4">
        <v>0.20399999999999999</v>
      </c>
      <c r="J1290" s="3">
        <f t="shared" si="55"/>
        <v>4338</v>
      </c>
      <c r="K1290" s="3"/>
      <c r="M1290" s="4"/>
      <c r="N1290" s="4"/>
      <c r="Q1290" s="2"/>
      <c r="R1290" s="3"/>
      <c r="S1290" s="3"/>
      <c r="T1290" s="3"/>
      <c r="U1290" s="3"/>
      <c r="V1290" s="4"/>
      <c r="W1290" s="4"/>
      <c r="X1290" s="3"/>
    </row>
    <row r="1291" spans="1:24" x14ac:dyDescent="0.2">
      <c r="A1291" s="1" t="str">
        <f t="shared" si="56"/>
        <v>XAU44012</v>
      </c>
      <c r="B1291" s="1" t="s">
        <v>19</v>
      </c>
      <c r="C1291" s="2">
        <v>44012</v>
      </c>
      <c r="D1291" s="3">
        <v>328942</v>
      </c>
      <c r="E1291" s="3">
        <v>62272</v>
      </c>
      <c r="F1291" s="3">
        <v>20483</v>
      </c>
      <c r="G1291" s="3">
        <v>5770</v>
      </c>
      <c r="H1291" s="4">
        <v>0.58599999999999997</v>
      </c>
      <c r="I1291" s="4">
        <v>0.111</v>
      </c>
      <c r="J1291" s="3">
        <f t="shared" si="55"/>
        <v>266670</v>
      </c>
      <c r="K1291" s="3"/>
      <c r="M1291" s="4"/>
      <c r="N1291" s="4"/>
      <c r="Q1291" s="2"/>
      <c r="R1291" s="3"/>
      <c r="S1291" s="3"/>
      <c r="T1291" s="3"/>
      <c r="U1291" s="3"/>
      <c r="V1291" s="4"/>
      <c r="W1291" s="4"/>
      <c r="X1291" s="3"/>
    </row>
    <row r="1292" spans="1:24" x14ac:dyDescent="0.2">
      <c r="A1292" s="1" t="str">
        <f t="shared" si="56"/>
        <v>NAS44012</v>
      </c>
      <c r="B1292" s="1" t="s">
        <v>20</v>
      </c>
      <c r="C1292" s="2">
        <v>44012</v>
      </c>
      <c r="D1292" s="1">
        <v>78279</v>
      </c>
      <c r="E1292" s="1">
        <v>34460</v>
      </c>
      <c r="F1292" s="1">
        <v>3871</v>
      </c>
      <c r="G1292" s="1">
        <v>-982</v>
      </c>
      <c r="H1292" s="4">
        <v>0.40299999999999997</v>
      </c>
      <c r="I1292" s="4">
        <v>0.17800000000000002</v>
      </c>
      <c r="J1292" s="3">
        <f t="shared" si="55"/>
        <v>43819</v>
      </c>
      <c r="K1292" s="3"/>
      <c r="M1292" s="4"/>
      <c r="N1292" s="4"/>
      <c r="Q1292" s="2"/>
      <c r="R1292" s="3"/>
      <c r="S1292" s="3"/>
      <c r="T1292" s="3"/>
      <c r="U1292" s="3"/>
      <c r="V1292" s="4"/>
      <c r="W1292" s="4"/>
      <c r="X1292" s="3"/>
    </row>
    <row r="1293" spans="1:24" x14ac:dyDescent="0.2">
      <c r="A1293" s="1" t="str">
        <f t="shared" si="56"/>
        <v>ZAR44012</v>
      </c>
      <c r="B1293" s="1" t="s">
        <v>16</v>
      </c>
      <c r="C1293" s="2">
        <v>44012</v>
      </c>
      <c r="D1293" s="3">
        <v>9258</v>
      </c>
      <c r="E1293" s="3">
        <v>2571</v>
      </c>
      <c r="F1293" s="3">
        <v>924</v>
      </c>
      <c r="G1293" s="3">
        <v>225</v>
      </c>
      <c r="H1293" s="4">
        <v>0.79400000000000004</v>
      </c>
      <c r="I1293" s="4">
        <v>0.221</v>
      </c>
      <c r="J1293" s="3">
        <f t="shared" ref="J1293:J1356" si="57">D1293-E1293</f>
        <v>6687</v>
      </c>
      <c r="K1293" s="3"/>
      <c r="M1293" s="4"/>
      <c r="N1293" s="4"/>
      <c r="Q1293" s="2"/>
      <c r="R1293" s="3"/>
      <c r="S1293" s="3"/>
      <c r="T1293" s="3"/>
      <c r="U1293" s="3"/>
      <c r="V1293" s="4"/>
      <c r="W1293" s="4"/>
      <c r="X1293" s="3"/>
    </row>
    <row r="1294" spans="1:24" x14ac:dyDescent="0.2">
      <c r="A1294" s="1" t="str">
        <f t="shared" si="56"/>
        <v>JPY44005</v>
      </c>
      <c r="B1294" s="1" t="s">
        <v>9</v>
      </c>
      <c r="C1294" s="2">
        <v>44005</v>
      </c>
      <c r="D1294" s="3">
        <v>50490</v>
      </c>
      <c r="E1294" s="3">
        <v>23032</v>
      </c>
      <c r="F1294" s="3">
        <v>7364</v>
      </c>
      <c r="G1294" s="3">
        <v>2016</v>
      </c>
      <c r="H1294" s="4">
        <v>0.34899999999999998</v>
      </c>
      <c r="I1294" s="4">
        <v>0.159</v>
      </c>
      <c r="J1294" s="3">
        <f t="shared" si="57"/>
        <v>27458</v>
      </c>
      <c r="K1294" s="3"/>
      <c r="M1294" s="4"/>
      <c r="N1294" s="4"/>
      <c r="Q1294" s="2"/>
      <c r="R1294" s="3"/>
      <c r="S1294" s="3"/>
      <c r="T1294" s="3"/>
      <c r="U1294" s="3"/>
      <c r="V1294" s="4"/>
      <c r="W1294" s="4"/>
      <c r="X1294" s="3"/>
    </row>
    <row r="1295" spans="1:24" x14ac:dyDescent="0.2">
      <c r="A1295" s="1" t="str">
        <f t="shared" si="56"/>
        <v>USD44005</v>
      </c>
      <c r="B1295" s="1" t="s">
        <v>10</v>
      </c>
      <c r="C1295" s="2">
        <v>44005</v>
      </c>
      <c r="D1295" s="3">
        <v>11653</v>
      </c>
      <c r="E1295" s="3">
        <v>16967</v>
      </c>
      <c r="F1295" s="3">
        <v>857</v>
      </c>
      <c r="G1295" s="3">
        <v>827</v>
      </c>
      <c r="H1295" s="4">
        <v>0.53900000000000003</v>
      </c>
      <c r="I1295" s="4">
        <v>0.78500000000000003</v>
      </c>
      <c r="J1295" s="3">
        <f t="shared" si="57"/>
        <v>-5314</v>
      </c>
      <c r="K1295" s="3"/>
      <c r="M1295" s="4"/>
      <c r="N1295" s="4"/>
      <c r="Q1295" s="2"/>
      <c r="R1295" s="3"/>
      <c r="S1295" s="3"/>
      <c r="T1295" s="3"/>
      <c r="U1295" s="3"/>
      <c r="V1295" s="4"/>
      <c r="W1295" s="4"/>
      <c r="X1295" s="3"/>
    </row>
    <row r="1296" spans="1:24" x14ac:dyDescent="0.2">
      <c r="A1296" s="1" t="str">
        <f t="shared" si="56"/>
        <v>CAD44005</v>
      </c>
      <c r="B1296" s="1" t="s">
        <v>11</v>
      </c>
      <c r="C1296" s="2">
        <v>44005</v>
      </c>
      <c r="D1296" s="3">
        <v>22852</v>
      </c>
      <c r="E1296" s="3">
        <v>43686</v>
      </c>
      <c r="F1296" s="3">
        <v>3157</v>
      </c>
      <c r="G1296" s="3">
        <v>-1495</v>
      </c>
      <c r="H1296" s="4">
        <v>0.217</v>
      </c>
      <c r="I1296" s="4">
        <v>0.41399999999999998</v>
      </c>
      <c r="J1296" s="3">
        <f t="shared" si="57"/>
        <v>-20834</v>
      </c>
      <c r="K1296" s="3"/>
      <c r="M1296" s="4"/>
      <c r="N1296" s="4"/>
      <c r="Q1296" s="2"/>
      <c r="R1296" s="3"/>
      <c r="S1296" s="3"/>
      <c r="T1296" s="3"/>
      <c r="U1296" s="3"/>
      <c r="V1296" s="4"/>
      <c r="W1296" s="4"/>
      <c r="X1296" s="3"/>
    </row>
    <row r="1297" spans="1:24" x14ac:dyDescent="0.2">
      <c r="A1297" s="1" t="str">
        <f t="shared" ref="A1297:A1360" si="58">B1297&amp;C1297</f>
        <v>AUD44005</v>
      </c>
      <c r="B1297" s="1" t="s">
        <v>12</v>
      </c>
      <c r="C1297" s="2">
        <v>44005</v>
      </c>
      <c r="D1297" s="3">
        <v>35974</v>
      </c>
      <c r="E1297" s="3">
        <v>40784</v>
      </c>
      <c r="F1297" s="3">
        <v>4289</v>
      </c>
      <c r="G1297" s="3">
        <v>2567</v>
      </c>
      <c r="H1297" s="4">
        <v>0.38400000000000001</v>
      </c>
      <c r="I1297" s="4">
        <v>0.435</v>
      </c>
      <c r="J1297" s="3">
        <f t="shared" si="57"/>
        <v>-4810</v>
      </c>
      <c r="K1297" s="3"/>
      <c r="M1297" s="4"/>
      <c r="N1297" s="4"/>
      <c r="Q1297" s="2"/>
      <c r="R1297" s="3"/>
      <c r="S1297" s="3"/>
      <c r="T1297" s="3"/>
      <c r="U1297" s="3"/>
      <c r="V1297" s="4"/>
      <c r="W1297" s="4"/>
      <c r="X1297" s="3"/>
    </row>
    <row r="1298" spans="1:24" x14ac:dyDescent="0.2">
      <c r="A1298" s="1" t="str">
        <f t="shared" si="58"/>
        <v>EUR44005</v>
      </c>
      <c r="B1298" s="1" t="s">
        <v>13</v>
      </c>
      <c r="C1298" s="2">
        <v>44005</v>
      </c>
      <c r="D1298" s="3">
        <v>190816</v>
      </c>
      <c r="E1298" s="3">
        <v>72368</v>
      </c>
      <c r="F1298" s="3">
        <v>3696</v>
      </c>
      <c r="G1298" s="3">
        <v>2380</v>
      </c>
      <c r="H1298" s="4">
        <v>0.32600000000000001</v>
      </c>
      <c r="I1298" s="4">
        <v>0.124</v>
      </c>
      <c r="J1298" s="3">
        <f t="shared" si="57"/>
        <v>118448</v>
      </c>
      <c r="K1298" s="3"/>
      <c r="M1298" s="4"/>
      <c r="N1298" s="4"/>
      <c r="Q1298" s="2"/>
      <c r="R1298" s="3"/>
      <c r="S1298" s="3"/>
      <c r="T1298" s="3"/>
      <c r="U1298" s="3"/>
      <c r="V1298" s="4"/>
      <c r="W1298" s="4"/>
      <c r="X1298" s="3"/>
    </row>
    <row r="1299" spans="1:24" x14ac:dyDescent="0.2">
      <c r="A1299" s="1" t="str">
        <f t="shared" si="58"/>
        <v>GBP44005</v>
      </c>
      <c r="B1299" s="1" t="s">
        <v>14</v>
      </c>
      <c r="C1299" s="2">
        <v>44005</v>
      </c>
      <c r="D1299" s="3">
        <v>29654</v>
      </c>
      <c r="E1299" s="3">
        <v>48170</v>
      </c>
      <c r="F1299" s="3">
        <v>276</v>
      </c>
      <c r="G1299" s="3">
        <v>2794</v>
      </c>
      <c r="H1299" s="4">
        <v>0.17399999999999999</v>
      </c>
      <c r="I1299" s="4">
        <v>0.28300000000000003</v>
      </c>
      <c r="J1299" s="3">
        <f t="shared" si="57"/>
        <v>-18516</v>
      </c>
      <c r="K1299" s="3"/>
      <c r="M1299" s="4"/>
      <c r="N1299" s="4"/>
      <c r="Q1299" s="2"/>
      <c r="R1299" s="3"/>
      <c r="S1299" s="3"/>
      <c r="T1299" s="3"/>
      <c r="U1299" s="3"/>
      <c r="V1299" s="4"/>
      <c r="W1299" s="4"/>
      <c r="X1299" s="3"/>
    </row>
    <row r="1300" spans="1:24" x14ac:dyDescent="0.2">
      <c r="A1300" s="1" t="str">
        <f t="shared" si="58"/>
        <v>NZD44005</v>
      </c>
      <c r="B1300" s="1" t="s">
        <v>17</v>
      </c>
      <c r="C1300" s="2">
        <v>44005</v>
      </c>
      <c r="D1300" s="3">
        <v>16174</v>
      </c>
      <c r="E1300" s="3">
        <v>16189</v>
      </c>
      <c r="F1300" s="3">
        <v>1722</v>
      </c>
      <c r="G1300" s="3">
        <v>-195</v>
      </c>
      <c r="H1300" s="4">
        <v>0.55100000000000005</v>
      </c>
      <c r="I1300" s="4">
        <v>0.55200000000000005</v>
      </c>
      <c r="J1300" s="3">
        <f t="shared" si="57"/>
        <v>-15</v>
      </c>
      <c r="K1300" s="3"/>
      <c r="M1300" s="4"/>
      <c r="N1300" s="4"/>
      <c r="Q1300" s="2"/>
      <c r="R1300" s="3"/>
      <c r="S1300" s="3"/>
      <c r="T1300" s="3"/>
      <c r="U1300" s="3"/>
      <c r="V1300" s="4"/>
      <c r="W1300" s="4"/>
      <c r="X1300" s="3"/>
    </row>
    <row r="1301" spans="1:24" x14ac:dyDescent="0.2">
      <c r="A1301" s="1" t="str">
        <f t="shared" si="58"/>
        <v>CHF44005</v>
      </c>
      <c r="B1301" s="1" t="s">
        <v>18</v>
      </c>
      <c r="C1301" s="2">
        <v>44005</v>
      </c>
      <c r="D1301" s="3">
        <v>11739</v>
      </c>
      <c r="E1301" s="3">
        <v>10291</v>
      </c>
      <c r="F1301" s="3">
        <v>2589</v>
      </c>
      <c r="G1301" s="3">
        <v>2747</v>
      </c>
      <c r="H1301" s="4">
        <v>0.27800000000000002</v>
      </c>
      <c r="I1301" s="4">
        <v>0.24299999999999999</v>
      </c>
      <c r="J1301" s="3">
        <f t="shared" si="57"/>
        <v>1448</v>
      </c>
      <c r="K1301" s="3"/>
      <c r="M1301" s="4"/>
      <c r="N1301" s="4"/>
      <c r="Q1301" s="2"/>
      <c r="R1301" s="3"/>
      <c r="S1301" s="3"/>
      <c r="T1301" s="3"/>
      <c r="U1301" s="3"/>
      <c r="V1301" s="4"/>
      <c r="W1301" s="4"/>
      <c r="X1301" s="3"/>
    </row>
    <row r="1302" spans="1:24" x14ac:dyDescent="0.2">
      <c r="A1302" s="1" t="str">
        <f t="shared" si="58"/>
        <v>XAU44005</v>
      </c>
      <c r="B1302" s="1" t="s">
        <v>19</v>
      </c>
      <c r="C1302" s="2">
        <v>44005</v>
      </c>
      <c r="D1302" s="3">
        <v>308459</v>
      </c>
      <c r="E1302" s="3">
        <v>56502</v>
      </c>
      <c r="F1302" s="3">
        <v>31064</v>
      </c>
      <c r="G1302" s="3">
        <v>3455</v>
      </c>
      <c r="H1302" s="4">
        <v>0.57999999999999996</v>
      </c>
      <c r="I1302" s="4">
        <v>0.106</v>
      </c>
      <c r="J1302" s="3">
        <f t="shared" si="57"/>
        <v>251957</v>
      </c>
      <c r="K1302" s="3"/>
      <c r="M1302" s="4"/>
      <c r="N1302" s="4"/>
      <c r="Q1302" s="2"/>
      <c r="R1302" s="3"/>
      <c r="S1302" s="3"/>
      <c r="T1302" s="3"/>
      <c r="U1302" s="3"/>
      <c r="V1302" s="4"/>
      <c r="W1302" s="4"/>
      <c r="X1302" s="3"/>
    </row>
    <row r="1303" spans="1:24" x14ac:dyDescent="0.2">
      <c r="A1303" s="1" t="str">
        <f t="shared" si="58"/>
        <v>NAS44005</v>
      </c>
      <c r="B1303" s="1" t="s">
        <v>20</v>
      </c>
      <c r="C1303" s="2">
        <v>44005</v>
      </c>
      <c r="D1303" s="1">
        <v>74408</v>
      </c>
      <c r="E1303" s="1">
        <v>35442</v>
      </c>
      <c r="F1303" s="1">
        <v>1141</v>
      </c>
      <c r="G1303" s="1">
        <v>-12638</v>
      </c>
      <c r="H1303" s="4">
        <v>0.40799999999999997</v>
      </c>
      <c r="I1303" s="4">
        <v>0.19399999999999998</v>
      </c>
      <c r="J1303" s="3">
        <f t="shared" si="57"/>
        <v>38966</v>
      </c>
      <c r="K1303" s="3"/>
      <c r="M1303" s="4"/>
      <c r="N1303" s="4"/>
      <c r="Q1303" s="2"/>
      <c r="R1303" s="3"/>
      <c r="S1303" s="3"/>
      <c r="T1303" s="3"/>
      <c r="U1303" s="3"/>
      <c r="V1303" s="4"/>
      <c r="W1303" s="4"/>
      <c r="X1303" s="3"/>
    </row>
    <row r="1304" spans="1:24" x14ac:dyDescent="0.2">
      <c r="A1304" s="1" t="str">
        <f t="shared" si="58"/>
        <v>ZAR44005</v>
      </c>
      <c r="B1304" s="1" t="s">
        <v>16</v>
      </c>
      <c r="C1304" s="2">
        <v>44005</v>
      </c>
      <c r="D1304" s="3">
        <v>8334</v>
      </c>
      <c r="E1304" s="3">
        <v>2346</v>
      </c>
      <c r="F1304" s="3">
        <v>156</v>
      </c>
      <c r="G1304" s="3">
        <v>140</v>
      </c>
      <c r="H1304" s="4">
        <v>0.77900000000000003</v>
      </c>
      <c r="I1304" s="4">
        <v>0.21899999999999997</v>
      </c>
      <c r="J1304" s="3">
        <f t="shared" si="57"/>
        <v>5988</v>
      </c>
      <c r="K1304" s="3"/>
      <c r="M1304" s="4"/>
      <c r="N1304" s="4"/>
      <c r="Q1304" s="2"/>
      <c r="R1304" s="3"/>
      <c r="S1304" s="3"/>
      <c r="T1304" s="3"/>
      <c r="U1304" s="3"/>
      <c r="V1304" s="4"/>
      <c r="W1304" s="4"/>
      <c r="X1304" s="3"/>
    </row>
    <row r="1305" spans="1:24" x14ac:dyDescent="0.2">
      <c r="A1305" s="1" t="str">
        <f t="shared" si="58"/>
        <v>JPY43998</v>
      </c>
      <c r="B1305" s="1" t="s">
        <v>9</v>
      </c>
      <c r="C1305" s="2">
        <v>43998</v>
      </c>
      <c r="D1305" s="3">
        <v>43126</v>
      </c>
      <c r="E1305" s="3">
        <v>21016</v>
      </c>
      <c r="F1305" s="3">
        <v>-5736</v>
      </c>
      <c r="G1305" s="3">
        <v>-10384</v>
      </c>
      <c r="H1305" s="4">
        <v>0.33899999999999997</v>
      </c>
      <c r="I1305" s="4">
        <v>0.16500000000000001</v>
      </c>
      <c r="J1305" s="3">
        <f t="shared" si="57"/>
        <v>22110</v>
      </c>
      <c r="K1305" s="3"/>
      <c r="M1305" s="4"/>
      <c r="N1305" s="4"/>
      <c r="Q1305" s="2"/>
      <c r="R1305" s="3"/>
      <c r="S1305" s="3"/>
      <c r="T1305" s="3"/>
      <c r="U1305" s="3"/>
      <c r="V1305" s="4"/>
      <c r="W1305" s="4"/>
      <c r="X1305" s="3"/>
    </row>
    <row r="1306" spans="1:24" x14ac:dyDescent="0.2">
      <c r="A1306" s="1" t="str">
        <f t="shared" si="58"/>
        <v>USD43998</v>
      </c>
      <c r="B1306" s="1" t="s">
        <v>10</v>
      </c>
      <c r="C1306" s="2">
        <v>43998</v>
      </c>
      <c r="D1306" s="3">
        <v>10796</v>
      </c>
      <c r="E1306" s="3">
        <v>16140</v>
      </c>
      <c r="F1306" s="3">
        <v>-10080</v>
      </c>
      <c r="G1306" s="3">
        <v>-47</v>
      </c>
      <c r="H1306" s="4">
        <v>0.54299999999999993</v>
      </c>
      <c r="I1306" s="4">
        <v>0.81200000000000006</v>
      </c>
      <c r="J1306" s="3">
        <f t="shared" si="57"/>
        <v>-5344</v>
      </c>
      <c r="K1306" s="3"/>
      <c r="M1306" s="4"/>
      <c r="N1306" s="4"/>
      <c r="Q1306" s="2"/>
      <c r="R1306" s="3"/>
      <c r="S1306" s="3"/>
      <c r="T1306" s="3"/>
      <c r="U1306" s="3"/>
      <c r="V1306" s="4"/>
      <c r="W1306" s="4"/>
      <c r="X1306" s="3"/>
    </row>
    <row r="1307" spans="1:24" x14ac:dyDescent="0.2">
      <c r="A1307" s="1" t="str">
        <f t="shared" si="58"/>
        <v>CAD43998</v>
      </c>
      <c r="B1307" s="1" t="s">
        <v>11</v>
      </c>
      <c r="C1307" s="2">
        <v>43998</v>
      </c>
      <c r="D1307" s="3">
        <v>19695</v>
      </c>
      <c r="E1307" s="3">
        <v>45181</v>
      </c>
      <c r="F1307" s="3">
        <v>-2603</v>
      </c>
      <c r="G1307" s="3">
        <v>-1946</v>
      </c>
      <c r="H1307" s="4">
        <v>0.157</v>
      </c>
      <c r="I1307" s="4">
        <v>0.36</v>
      </c>
      <c r="J1307" s="3">
        <f t="shared" si="57"/>
        <v>-25486</v>
      </c>
      <c r="K1307" s="3"/>
      <c r="M1307" s="4"/>
      <c r="N1307" s="4"/>
      <c r="Q1307" s="2"/>
      <c r="R1307" s="3"/>
      <c r="S1307" s="3"/>
      <c r="T1307" s="3"/>
      <c r="U1307" s="3"/>
      <c r="V1307" s="4"/>
      <c r="W1307" s="4"/>
      <c r="X1307" s="3"/>
    </row>
    <row r="1308" spans="1:24" x14ac:dyDescent="0.2">
      <c r="A1308" s="1" t="str">
        <f t="shared" si="58"/>
        <v>AUD43998</v>
      </c>
      <c r="B1308" s="1" t="s">
        <v>12</v>
      </c>
      <c r="C1308" s="2">
        <v>43998</v>
      </c>
      <c r="D1308" s="3">
        <v>31685</v>
      </c>
      <c r="E1308" s="3">
        <v>38217</v>
      </c>
      <c r="F1308" s="3">
        <v>1773</v>
      </c>
      <c r="G1308" s="3">
        <v>-28270</v>
      </c>
      <c r="H1308" s="4">
        <v>0.34899999999999998</v>
      </c>
      <c r="I1308" s="4">
        <v>0.42100000000000004</v>
      </c>
      <c r="J1308" s="3">
        <f t="shared" si="57"/>
        <v>-6532</v>
      </c>
      <c r="K1308" s="3"/>
      <c r="M1308" s="4"/>
      <c r="N1308" s="4"/>
      <c r="Q1308" s="2"/>
      <c r="R1308" s="3"/>
      <c r="S1308" s="3"/>
      <c r="T1308" s="3"/>
      <c r="U1308" s="3"/>
      <c r="V1308" s="4"/>
      <c r="W1308" s="4"/>
      <c r="X1308" s="3"/>
    </row>
    <row r="1309" spans="1:24" x14ac:dyDescent="0.2">
      <c r="A1309" s="1" t="str">
        <f t="shared" si="58"/>
        <v>EUR43998</v>
      </c>
      <c r="B1309" s="1" t="s">
        <v>13</v>
      </c>
      <c r="C1309" s="2">
        <v>43998</v>
      </c>
      <c r="D1309" s="3">
        <v>187120</v>
      </c>
      <c r="E1309" s="3">
        <v>69988</v>
      </c>
      <c r="F1309" s="3">
        <v>2451</v>
      </c>
      <c r="G1309" s="3">
        <v>-19032</v>
      </c>
      <c r="H1309" s="4">
        <v>0.32500000000000001</v>
      </c>
      <c r="I1309" s="4">
        <v>0.122</v>
      </c>
      <c r="J1309" s="3">
        <f t="shared" si="57"/>
        <v>117132</v>
      </c>
      <c r="K1309" s="3"/>
      <c r="M1309" s="4"/>
      <c r="N1309" s="4"/>
      <c r="Q1309" s="2"/>
      <c r="R1309" s="3"/>
      <c r="S1309" s="3"/>
      <c r="T1309" s="3"/>
      <c r="U1309" s="3"/>
      <c r="V1309" s="4"/>
      <c r="W1309" s="4"/>
      <c r="X1309" s="3"/>
    </row>
    <row r="1310" spans="1:24" x14ac:dyDescent="0.2">
      <c r="A1310" s="1" t="str">
        <f t="shared" si="58"/>
        <v>GBP43998</v>
      </c>
      <c r="B1310" s="1" t="s">
        <v>14</v>
      </c>
      <c r="C1310" s="2">
        <v>43998</v>
      </c>
      <c r="D1310" s="3">
        <v>29378</v>
      </c>
      <c r="E1310" s="3">
        <v>45376</v>
      </c>
      <c r="F1310" s="3">
        <v>485</v>
      </c>
      <c r="G1310" s="3">
        <v>-7565</v>
      </c>
      <c r="H1310" s="4">
        <v>0.17600000000000002</v>
      </c>
      <c r="I1310" s="4">
        <v>0.27200000000000002</v>
      </c>
      <c r="J1310" s="3">
        <f t="shared" si="57"/>
        <v>-15998</v>
      </c>
      <c r="K1310" s="3"/>
      <c r="M1310" s="4"/>
      <c r="N1310" s="4"/>
      <c r="Q1310" s="2"/>
      <c r="R1310" s="3"/>
      <c r="S1310" s="3"/>
      <c r="T1310" s="3"/>
      <c r="U1310" s="3"/>
      <c r="V1310" s="4"/>
      <c r="W1310" s="4"/>
      <c r="X1310" s="3"/>
    </row>
    <row r="1311" spans="1:24" x14ac:dyDescent="0.2">
      <c r="A1311" s="1" t="str">
        <f t="shared" si="58"/>
        <v>NZD43998</v>
      </c>
      <c r="B1311" s="1" t="s">
        <v>17</v>
      </c>
      <c r="C1311" s="2">
        <v>43998</v>
      </c>
      <c r="D1311" s="3">
        <v>14452</v>
      </c>
      <c r="E1311" s="3">
        <v>16384</v>
      </c>
      <c r="F1311" s="3">
        <v>-713</v>
      </c>
      <c r="G1311" s="3">
        <v>-10022</v>
      </c>
      <c r="H1311" s="4">
        <v>0.52900000000000003</v>
      </c>
      <c r="I1311" s="4">
        <v>0.6</v>
      </c>
      <c r="J1311" s="3">
        <f t="shared" si="57"/>
        <v>-1932</v>
      </c>
      <c r="K1311" s="3"/>
      <c r="M1311" s="4"/>
      <c r="N1311" s="4"/>
      <c r="Q1311" s="2"/>
      <c r="R1311" s="3"/>
      <c r="S1311" s="3"/>
      <c r="T1311" s="3"/>
      <c r="U1311" s="3"/>
      <c r="V1311" s="4"/>
      <c r="W1311" s="4"/>
      <c r="X1311" s="3"/>
    </row>
    <row r="1312" spans="1:24" x14ac:dyDescent="0.2">
      <c r="A1312" s="1" t="str">
        <f t="shared" si="58"/>
        <v>CHF43998</v>
      </c>
      <c r="B1312" s="1" t="s">
        <v>18</v>
      </c>
      <c r="C1312" s="2">
        <v>43998</v>
      </c>
      <c r="D1312" s="3">
        <v>9150</v>
      </c>
      <c r="E1312" s="3">
        <v>7544</v>
      </c>
      <c r="F1312" s="3">
        <v>-1313</v>
      </c>
      <c r="G1312" s="3">
        <v>-1153</v>
      </c>
      <c r="H1312" s="4">
        <v>0.25600000000000001</v>
      </c>
      <c r="I1312" s="4">
        <v>0.21100000000000002</v>
      </c>
      <c r="J1312" s="3">
        <f t="shared" si="57"/>
        <v>1606</v>
      </c>
      <c r="K1312" s="3"/>
      <c r="M1312" s="4"/>
      <c r="N1312" s="4"/>
      <c r="Q1312" s="2"/>
      <c r="R1312" s="3"/>
      <c r="S1312" s="3"/>
      <c r="T1312" s="3"/>
      <c r="U1312" s="3"/>
      <c r="V1312" s="4"/>
      <c r="W1312" s="4"/>
      <c r="X1312" s="3"/>
    </row>
    <row r="1313" spans="1:24" x14ac:dyDescent="0.2">
      <c r="A1313" s="1" t="str">
        <f t="shared" si="58"/>
        <v>XAU43998</v>
      </c>
      <c r="B1313" s="1" t="s">
        <v>19</v>
      </c>
      <c r="C1313" s="2">
        <v>43998</v>
      </c>
      <c r="D1313" s="3">
        <v>277395</v>
      </c>
      <c r="E1313" s="3">
        <v>53047</v>
      </c>
      <c r="F1313" s="3">
        <v>13423</v>
      </c>
      <c r="G1313" s="3">
        <v>-2312</v>
      </c>
      <c r="H1313" s="4">
        <v>0.56700000000000006</v>
      </c>
      <c r="I1313" s="4">
        <v>0.10800000000000001</v>
      </c>
      <c r="J1313" s="3">
        <f t="shared" si="57"/>
        <v>224348</v>
      </c>
      <c r="K1313" s="3"/>
      <c r="M1313" s="4"/>
      <c r="N1313" s="4"/>
      <c r="Q1313" s="2"/>
      <c r="R1313" s="3"/>
      <c r="S1313" s="3"/>
      <c r="T1313" s="3"/>
      <c r="U1313" s="3"/>
      <c r="V1313" s="4"/>
      <c r="W1313" s="4"/>
      <c r="X1313" s="3"/>
    </row>
    <row r="1314" spans="1:24" x14ac:dyDescent="0.2">
      <c r="A1314" s="1" t="str">
        <f t="shared" si="58"/>
        <v>NAS43998</v>
      </c>
      <c r="B1314" s="1" t="s">
        <v>20</v>
      </c>
      <c r="C1314" s="2">
        <v>43998</v>
      </c>
      <c r="D1314" s="1">
        <v>73267</v>
      </c>
      <c r="E1314" s="1">
        <v>48080</v>
      </c>
      <c r="F1314" s="1">
        <v>5875</v>
      </c>
      <c r="G1314" s="1">
        <v>-9155</v>
      </c>
      <c r="H1314" s="4">
        <v>0.32</v>
      </c>
      <c r="I1314" s="4">
        <v>0.21</v>
      </c>
      <c r="J1314" s="3">
        <f t="shared" si="57"/>
        <v>25187</v>
      </c>
      <c r="K1314" s="3"/>
      <c r="M1314" s="4"/>
      <c r="N1314" s="4"/>
      <c r="Q1314" s="2"/>
      <c r="R1314" s="3"/>
      <c r="S1314" s="3"/>
      <c r="T1314" s="3"/>
      <c r="U1314" s="3"/>
      <c r="V1314" s="4"/>
      <c r="W1314" s="4"/>
      <c r="X1314" s="3"/>
    </row>
    <row r="1315" spans="1:24" x14ac:dyDescent="0.2">
      <c r="A1315" s="1" t="str">
        <f t="shared" si="58"/>
        <v>ZAR43998</v>
      </c>
      <c r="B1315" s="1" t="s">
        <v>16</v>
      </c>
      <c r="C1315" s="2">
        <v>43998</v>
      </c>
      <c r="D1315" s="3">
        <v>8178</v>
      </c>
      <c r="E1315" s="3">
        <v>2206</v>
      </c>
      <c r="F1315" s="3">
        <v>889</v>
      </c>
      <c r="G1315" s="3">
        <v>-1395</v>
      </c>
      <c r="H1315" s="4">
        <v>0.78200000000000003</v>
      </c>
      <c r="I1315" s="4">
        <v>0.21100000000000002</v>
      </c>
      <c r="J1315" s="3">
        <f t="shared" si="57"/>
        <v>5972</v>
      </c>
      <c r="K1315" s="3"/>
      <c r="M1315" s="4"/>
      <c r="N1315" s="4"/>
      <c r="Q1315" s="2"/>
      <c r="R1315" s="3"/>
      <c r="S1315" s="3"/>
      <c r="T1315" s="3"/>
      <c r="U1315" s="3"/>
      <c r="V1315" s="4"/>
      <c r="W1315" s="4"/>
      <c r="X1315" s="3"/>
    </row>
    <row r="1316" spans="1:24" x14ac:dyDescent="0.2">
      <c r="A1316" s="1" t="str">
        <f t="shared" si="58"/>
        <v>JPY43991</v>
      </c>
      <c r="B1316" s="1" t="s">
        <v>9</v>
      </c>
      <c r="C1316" s="2">
        <v>43991</v>
      </c>
      <c r="D1316" s="3">
        <v>48862</v>
      </c>
      <c r="E1316" s="3">
        <v>31400</v>
      </c>
      <c r="F1316" s="3">
        <v>-13096</v>
      </c>
      <c r="G1316" s="3">
        <v>2021</v>
      </c>
      <c r="H1316" s="4">
        <v>0.315</v>
      </c>
      <c r="I1316" s="4">
        <v>0.20199999999999999</v>
      </c>
      <c r="J1316" s="3">
        <f t="shared" si="57"/>
        <v>17462</v>
      </c>
      <c r="K1316" s="3"/>
      <c r="M1316" s="4"/>
      <c r="N1316" s="4"/>
      <c r="Q1316" s="2"/>
      <c r="R1316" s="3"/>
      <c r="S1316" s="3"/>
      <c r="T1316" s="3"/>
      <c r="U1316" s="3"/>
      <c r="V1316" s="4"/>
      <c r="W1316" s="4"/>
      <c r="X1316" s="3"/>
    </row>
    <row r="1317" spans="1:24" x14ac:dyDescent="0.2">
      <c r="A1317" s="1" t="str">
        <f t="shared" si="58"/>
        <v>USD43991</v>
      </c>
      <c r="B1317" s="1" t="s">
        <v>10</v>
      </c>
      <c r="C1317" s="2">
        <v>43991</v>
      </c>
      <c r="D1317" s="3">
        <v>20876</v>
      </c>
      <c r="E1317" s="3">
        <v>16187</v>
      </c>
      <c r="F1317" s="3">
        <v>2999</v>
      </c>
      <c r="G1317" s="3">
        <v>6568</v>
      </c>
      <c r="H1317" s="4">
        <v>0.61499999999999999</v>
      </c>
      <c r="I1317" s="4">
        <v>0.47700000000000004</v>
      </c>
      <c r="J1317" s="3">
        <f t="shared" si="57"/>
        <v>4689</v>
      </c>
      <c r="K1317" s="3"/>
      <c r="M1317" s="4"/>
      <c r="N1317" s="4"/>
      <c r="Q1317" s="2"/>
      <c r="R1317" s="3"/>
      <c r="S1317" s="3"/>
      <c r="T1317" s="3"/>
      <c r="U1317" s="3"/>
      <c r="V1317" s="4"/>
      <c r="W1317" s="4"/>
      <c r="X1317" s="3"/>
    </row>
    <row r="1318" spans="1:24" x14ac:dyDescent="0.2">
      <c r="A1318" s="1" t="str">
        <f t="shared" si="58"/>
        <v>CAD43991</v>
      </c>
      <c r="B1318" s="1" t="s">
        <v>11</v>
      </c>
      <c r="C1318" s="2">
        <v>43991</v>
      </c>
      <c r="D1318" s="3">
        <v>22298</v>
      </c>
      <c r="E1318" s="3">
        <v>47127</v>
      </c>
      <c r="F1318" s="3">
        <v>2524</v>
      </c>
      <c r="G1318" s="3">
        <v>-5785</v>
      </c>
      <c r="H1318" s="4">
        <v>0.185</v>
      </c>
      <c r="I1318" s="4">
        <v>0.39100000000000001</v>
      </c>
      <c r="J1318" s="3">
        <f t="shared" si="57"/>
        <v>-24829</v>
      </c>
      <c r="K1318" s="3"/>
      <c r="M1318" s="4"/>
      <c r="N1318" s="4"/>
      <c r="Q1318" s="2"/>
      <c r="R1318" s="3"/>
      <c r="S1318" s="3"/>
      <c r="T1318" s="3"/>
      <c r="U1318" s="3"/>
      <c r="V1318" s="4"/>
      <c r="W1318" s="4"/>
      <c r="X1318" s="3"/>
    </row>
    <row r="1319" spans="1:24" x14ac:dyDescent="0.2">
      <c r="A1319" s="1" t="str">
        <f t="shared" si="58"/>
        <v>AUD43991</v>
      </c>
      <c r="B1319" s="1" t="s">
        <v>12</v>
      </c>
      <c r="C1319" s="2">
        <v>43991</v>
      </c>
      <c r="D1319" s="3">
        <v>29912</v>
      </c>
      <c r="E1319" s="3">
        <v>66487</v>
      </c>
      <c r="F1319" s="3">
        <v>3341</v>
      </c>
      <c r="G1319" s="3">
        <v>-875</v>
      </c>
      <c r="H1319" s="4">
        <v>0.215</v>
      </c>
      <c r="I1319" s="4">
        <v>0.47899999999999998</v>
      </c>
      <c r="J1319" s="3">
        <f t="shared" si="57"/>
        <v>-36575</v>
      </c>
      <c r="K1319" s="3"/>
      <c r="M1319" s="4"/>
      <c r="N1319" s="4"/>
      <c r="Q1319" s="2"/>
      <c r="R1319" s="3"/>
      <c r="S1319" s="3"/>
      <c r="T1319" s="3"/>
      <c r="U1319" s="3"/>
      <c r="V1319" s="4"/>
      <c r="W1319" s="4"/>
      <c r="X1319" s="3"/>
    </row>
    <row r="1320" spans="1:24" x14ac:dyDescent="0.2">
      <c r="A1320" s="1" t="str">
        <f t="shared" si="58"/>
        <v>EUR43991</v>
      </c>
      <c r="B1320" s="1" t="s">
        <v>13</v>
      </c>
      <c r="C1320" s="2">
        <v>43991</v>
      </c>
      <c r="D1320" s="3">
        <v>184669</v>
      </c>
      <c r="E1320" s="3">
        <v>89020</v>
      </c>
      <c r="F1320" s="3">
        <v>10257</v>
      </c>
      <c r="G1320" s="3">
        <v>-4152</v>
      </c>
      <c r="H1320" s="4">
        <v>0.311</v>
      </c>
      <c r="I1320" s="4">
        <v>0.15</v>
      </c>
      <c r="J1320" s="3">
        <f t="shared" si="57"/>
        <v>95649</v>
      </c>
      <c r="K1320" s="3"/>
      <c r="M1320" s="4"/>
      <c r="N1320" s="4"/>
      <c r="Q1320" s="2"/>
      <c r="R1320" s="3"/>
      <c r="S1320" s="3"/>
      <c r="T1320" s="3"/>
      <c r="U1320" s="3"/>
      <c r="V1320" s="4"/>
      <c r="W1320" s="4"/>
      <c r="X1320" s="3"/>
    </row>
    <row r="1321" spans="1:24" x14ac:dyDescent="0.2">
      <c r="A1321" s="1" t="str">
        <f t="shared" si="58"/>
        <v>GBP43991</v>
      </c>
      <c r="B1321" s="1" t="s">
        <v>14</v>
      </c>
      <c r="C1321" s="2">
        <v>43991</v>
      </c>
      <c r="D1321" s="3">
        <v>28893</v>
      </c>
      <c r="E1321" s="3">
        <v>52941</v>
      </c>
      <c r="F1321" s="3">
        <v>1923</v>
      </c>
      <c r="G1321" s="3">
        <v>-10073</v>
      </c>
      <c r="H1321" s="4">
        <v>0.156</v>
      </c>
      <c r="I1321" s="4">
        <v>0.28499999999999998</v>
      </c>
      <c r="J1321" s="3">
        <f t="shared" si="57"/>
        <v>-24048</v>
      </c>
      <c r="K1321" s="3"/>
      <c r="M1321" s="4"/>
      <c r="N1321" s="4"/>
      <c r="Q1321" s="2"/>
      <c r="R1321" s="3"/>
      <c r="S1321" s="3"/>
      <c r="T1321" s="3"/>
      <c r="U1321" s="3"/>
      <c r="V1321" s="4"/>
      <c r="W1321" s="4"/>
      <c r="X1321" s="3"/>
    </row>
    <row r="1322" spans="1:24" x14ac:dyDescent="0.2">
      <c r="A1322" s="1" t="str">
        <f t="shared" si="58"/>
        <v>NZD43991</v>
      </c>
      <c r="B1322" s="1" t="s">
        <v>17</v>
      </c>
      <c r="C1322" s="2">
        <v>43991</v>
      </c>
      <c r="D1322" s="3">
        <v>15165</v>
      </c>
      <c r="E1322" s="3">
        <v>26406</v>
      </c>
      <c r="F1322" s="3">
        <v>847</v>
      </c>
      <c r="G1322" s="3">
        <v>-835</v>
      </c>
      <c r="H1322" s="4">
        <v>0.32500000000000001</v>
      </c>
      <c r="I1322" s="4">
        <v>0.56499999999999995</v>
      </c>
      <c r="J1322" s="3">
        <f t="shared" si="57"/>
        <v>-11241</v>
      </c>
      <c r="K1322" s="3"/>
      <c r="M1322" s="4"/>
      <c r="N1322" s="4"/>
      <c r="Q1322" s="2"/>
      <c r="R1322" s="3"/>
      <c r="S1322" s="3"/>
      <c r="T1322" s="3"/>
      <c r="U1322" s="3"/>
      <c r="V1322" s="4"/>
      <c r="W1322" s="4"/>
      <c r="X1322" s="3"/>
    </row>
    <row r="1323" spans="1:24" x14ac:dyDescent="0.2">
      <c r="A1323" s="1" t="str">
        <f t="shared" si="58"/>
        <v>CHF43991</v>
      </c>
      <c r="B1323" s="1" t="s">
        <v>18</v>
      </c>
      <c r="C1323" s="2">
        <v>43991</v>
      </c>
      <c r="D1323" s="3">
        <v>10463</v>
      </c>
      <c r="E1323" s="3">
        <v>8697</v>
      </c>
      <c r="F1323" s="3">
        <v>-2901</v>
      </c>
      <c r="G1323" s="3">
        <v>4322</v>
      </c>
      <c r="H1323" s="4">
        <v>0.252</v>
      </c>
      <c r="I1323" s="4">
        <v>0.20899999999999999</v>
      </c>
      <c r="J1323" s="3">
        <f t="shared" si="57"/>
        <v>1766</v>
      </c>
      <c r="K1323" s="3"/>
      <c r="M1323" s="4"/>
      <c r="N1323" s="4"/>
      <c r="Q1323" s="2"/>
      <c r="R1323" s="3"/>
      <c r="S1323" s="3"/>
      <c r="T1323" s="3"/>
      <c r="U1323" s="3"/>
      <c r="V1323" s="4"/>
      <c r="W1323" s="4"/>
      <c r="X1323" s="3"/>
    </row>
    <row r="1324" spans="1:24" x14ac:dyDescent="0.2">
      <c r="A1324" s="1" t="str">
        <f t="shared" si="58"/>
        <v>XAU43991</v>
      </c>
      <c r="B1324" s="1" t="s">
        <v>19</v>
      </c>
      <c r="C1324" s="2">
        <v>43991</v>
      </c>
      <c r="D1324" s="3">
        <v>263972</v>
      </c>
      <c r="E1324" s="3">
        <v>55359</v>
      </c>
      <c r="F1324" s="3">
        <v>-8224</v>
      </c>
      <c r="G1324" s="3">
        <v>2197</v>
      </c>
      <c r="H1324" s="4">
        <v>0.55500000000000005</v>
      </c>
      <c r="I1324" s="4">
        <v>0.11599999999999999</v>
      </c>
      <c r="J1324" s="3">
        <f t="shared" si="57"/>
        <v>208613</v>
      </c>
      <c r="K1324" s="3"/>
      <c r="M1324" s="4"/>
      <c r="N1324" s="4"/>
      <c r="Q1324" s="2"/>
      <c r="R1324" s="3"/>
      <c r="S1324" s="3"/>
      <c r="T1324" s="3"/>
      <c r="U1324" s="3"/>
      <c r="V1324" s="4"/>
      <c r="W1324" s="4"/>
      <c r="X1324" s="3"/>
    </row>
    <row r="1325" spans="1:24" x14ac:dyDescent="0.2">
      <c r="A1325" s="1" t="str">
        <f t="shared" si="58"/>
        <v>NAS43991</v>
      </c>
      <c r="B1325" s="1" t="s">
        <v>20</v>
      </c>
      <c r="C1325" s="2">
        <v>43991</v>
      </c>
      <c r="D1325" s="1">
        <v>67392</v>
      </c>
      <c r="E1325" s="1">
        <v>57235</v>
      </c>
      <c r="F1325" s="1">
        <v>-1142</v>
      </c>
      <c r="G1325" s="1">
        <v>1298</v>
      </c>
      <c r="H1325" s="4">
        <v>0.312</v>
      </c>
      <c r="I1325" s="4">
        <v>0.26500000000000001</v>
      </c>
      <c r="J1325" s="3">
        <f t="shared" si="57"/>
        <v>10157</v>
      </c>
      <c r="K1325" s="3"/>
      <c r="M1325" s="4"/>
      <c r="N1325" s="4"/>
      <c r="Q1325" s="2"/>
      <c r="R1325" s="3"/>
      <c r="S1325" s="3"/>
      <c r="T1325" s="3"/>
      <c r="U1325" s="3"/>
      <c r="V1325" s="4"/>
      <c r="W1325" s="4"/>
      <c r="X1325" s="3"/>
    </row>
    <row r="1326" spans="1:24" x14ac:dyDescent="0.2">
      <c r="A1326" s="1" t="str">
        <f t="shared" si="58"/>
        <v>ZAR43991</v>
      </c>
      <c r="B1326" s="1" t="s">
        <v>16</v>
      </c>
      <c r="C1326" s="2">
        <v>43991</v>
      </c>
      <c r="D1326" s="3">
        <v>7289</v>
      </c>
      <c r="E1326" s="3">
        <v>3601</v>
      </c>
      <c r="F1326" s="3">
        <v>1250</v>
      </c>
      <c r="G1326" s="3">
        <v>855</v>
      </c>
      <c r="H1326" s="4">
        <v>0.43200000000000005</v>
      </c>
      <c r="I1326" s="4">
        <v>0.21299999999999999</v>
      </c>
      <c r="J1326" s="3">
        <f t="shared" si="57"/>
        <v>3688</v>
      </c>
      <c r="K1326" s="3"/>
      <c r="M1326" s="4"/>
      <c r="N1326" s="4"/>
      <c r="Q1326" s="2"/>
      <c r="R1326" s="3"/>
      <c r="S1326" s="3"/>
      <c r="T1326" s="3"/>
      <c r="U1326" s="3"/>
      <c r="V1326" s="4"/>
      <c r="W1326" s="4"/>
      <c r="X1326" s="3"/>
    </row>
    <row r="1327" spans="1:24" x14ac:dyDescent="0.2">
      <c r="A1327" s="1" t="str">
        <f t="shared" si="58"/>
        <v>JPY43984</v>
      </c>
      <c r="B1327" s="1" t="s">
        <v>9</v>
      </c>
      <c r="C1327" s="2">
        <v>43984</v>
      </c>
      <c r="D1327" s="3">
        <v>61958</v>
      </c>
      <c r="E1327" s="3">
        <v>29379</v>
      </c>
      <c r="F1327" s="3">
        <v>4085</v>
      </c>
      <c r="G1327" s="3">
        <v>6113</v>
      </c>
      <c r="H1327" s="4">
        <v>0.39</v>
      </c>
      <c r="I1327" s="4">
        <v>0.185</v>
      </c>
      <c r="J1327" s="3">
        <f t="shared" si="57"/>
        <v>32579</v>
      </c>
      <c r="K1327" s="3"/>
      <c r="M1327" s="4"/>
      <c r="N1327" s="4"/>
      <c r="Q1327" s="2"/>
      <c r="R1327" s="3"/>
      <c r="S1327" s="3"/>
      <c r="T1327" s="3"/>
      <c r="U1327" s="3"/>
      <c r="V1327" s="4"/>
      <c r="W1327" s="4"/>
      <c r="X1327" s="3"/>
    </row>
    <row r="1328" spans="1:24" x14ac:dyDescent="0.2">
      <c r="A1328" s="1" t="str">
        <f t="shared" si="58"/>
        <v>USD43984</v>
      </c>
      <c r="B1328" s="1" t="s">
        <v>10</v>
      </c>
      <c r="C1328" s="2">
        <v>43984</v>
      </c>
      <c r="D1328" s="3">
        <v>17877</v>
      </c>
      <c r="E1328" s="3">
        <v>9619</v>
      </c>
      <c r="F1328" s="3">
        <v>-3162</v>
      </c>
      <c r="G1328" s="3">
        <v>3379</v>
      </c>
      <c r="H1328" s="4">
        <v>0.68700000000000006</v>
      </c>
      <c r="I1328" s="4">
        <v>0.37</v>
      </c>
      <c r="J1328" s="3">
        <f t="shared" si="57"/>
        <v>8258</v>
      </c>
      <c r="K1328" s="3"/>
      <c r="M1328" s="4"/>
      <c r="N1328" s="4"/>
      <c r="Q1328" s="2"/>
      <c r="R1328" s="3"/>
      <c r="S1328" s="3"/>
      <c r="T1328" s="3"/>
      <c r="U1328" s="3"/>
      <c r="V1328" s="4"/>
      <c r="W1328" s="4"/>
      <c r="X1328" s="3"/>
    </row>
    <row r="1329" spans="1:24" x14ac:dyDescent="0.2">
      <c r="A1329" s="1" t="str">
        <f t="shared" si="58"/>
        <v>CAD43984</v>
      </c>
      <c r="B1329" s="1" t="s">
        <v>11</v>
      </c>
      <c r="C1329" s="2">
        <v>43984</v>
      </c>
      <c r="D1329" s="3">
        <v>19774</v>
      </c>
      <c r="E1329" s="3">
        <v>52912</v>
      </c>
      <c r="F1329" s="3">
        <v>-2070</v>
      </c>
      <c r="G1329" s="3">
        <v>-2886</v>
      </c>
      <c r="H1329" s="4">
        <v>0.154</v>
      </c>
      <c r="I1329" s="4">
        <v>0.41200000000000003</v>
      </c>
      <c r="J1329" s="3">
        <f t="shared" si="57"/>
        <v>-33138</v>
      </c>
      <c r="K1329" s="3"/>
      <c r="M1329" s="4"/>
      <c r="N1329" s="4"/>
      <c r="Q1329" s="2"/>
      <c r="R1329" s="3"/>
      <c r="S1329" s="3"/>
      <c r="T1329" s="3"/>
      <c r="U1329" s="3"/>
      <c r="V1329" s="4"/>
      <c r="W1329" s="4"/>
      <c r="X1329" s="3"/>
    </row>
    <row r="1330" spans="1:24" x14ac:dyDescent="0.2">
      <c r="A1330" s="1" t="str">
        <f t="shared" si="58"/>
        <v>AUD43984</v>
      </c>
      <c r="B1330" s="1" t="s">
        <v>12</v>
      </c>
      <c r="C1330" s="2">
        <v>43984</v>
      </c>
      <c r="D1330" s="3">
        <v>26571</v>
      </c>
      <c r="E1330" s="3">
        <v>67362</v>
      </c>
      <c r="F1330" s="3">
        <v>1041</v>
      </c>
      <c r="G1330" s="3">
        <v>1294</v>
      </c>
      <c r="H1330" s="4">
        <v>0.19600000000000001</v>
      </c>
      <c r="I1330" s="4">
        <v>0.498</v>
      </c>
      <c r="J1330" s="3">
        <f t="shared" si="57"/>
        <v>-40791</v>
      </c>
      <c r="K1330" s="3"/>
      <c r="M1330" s="4"/>
      <c r="N1330" s="4"/>
      <c r="Q1330" s="2"/>
      <c r="R1330" s="3"/>
      <c r="S1330" s="3"/>
      <c r="T1330" s="3"/>
      <c r="U1330" s="3"/>
      <c r="V1330" s="4"/>
      <c r="W1330" s="4"/>
      <c r="X1330" s="3"/>
    </row>
    <row r="1331" spans="1:24" x14ac:dyDescent="0.2">
      <c r="A1331" s="1" t="str">
        <f t="shared" si="58"/>
        <v>EUR43984</v>
      </c>
      <c r="B1331" s="1" t="s">
        <v>13</v>
      </c>
      <c r="C1331" s="2">
        <v>43984</v>
      </c>
      <c r="D1331" s="3">
        <v>174412</v>
      </c>
      <c r="E1331" s="3">
        <v>93172</v>
      </c>
      <c r="F1331" s="3">
        <v>-622</v>
      </c>
      <c r="G1331" s="3">
        <v>-6640</v>
      </c>
      <c r="H1331" s="4">
        <v>0.29899999999999999</v>
      </c>
      <c r="I1331" s="4">
        <v>0.16</v>
      </c>
      <c r="J1331" s="3">
        <f t="shared" si="57"/>
        <v>81240</v>
      </c>
      <c r="K1331" s="3"/>
      <c r="M1331" s="4"/>
      <c r="N1331" s="4"/>
      <c r="Q1331" s="2"/>
      <c r="R1331" s="3"/>
      <c r="S1331" s="3"/>
      <c r="T1331" s="3"/>
      <c r="U1331" s="3"/>
      <c r="V1331" s="4"/>
      <c r="W1331" s="4"/>
      <c r="X1331" s="3"/>
    </row>
    <row r="1332" spans="1:24" x14ac:dyDescent="0.2">
      <c r="A1332" s="1" t="str">
        <f t="shared" si="58"/>
        <v>GBP43984</v>
      </c>
      <c r="B1332" s="1" t="s">
        <v>14</v>
      </c>
      <c r="C1332" s="2">
        <v>43984</v>
      </c>
      <c r="D1332" s="3">
        <v>26970</v>
      </c>
      <c r="E1332" s="3">
        <v>63014</v>
      </c>
      <c r="F1332" s="3">
        <v>-12222</v>
      </c>
      <c r="G1332" s="3">
        <v>1565</v>
      </c>
      <c r="H1332" s="4">
        <v>0.14199999999999999</v>
      </c>
      <c r="I1332" s="4">
        <v>0.33100000000000002</v>
      </c>
      <c r="J1332" s="3">
        <f t="shared" si="57"/>
        <v>-36044</v>
      </c>
      <c r="K1332" s="3"/>
      <c r="M1332" s="4"/>
      <c r="N1332" s="4"/>
      <c r="Q1332" s="2"/>
      <c r="R1332" s="3"/>
      <c r="S1332" s="3"/>
      <c r="T1332" s="3"/>
      <c r="U1332" s="3"/>
      <c r="V1332" s="4"/>
      <c r="W1332" s="4"/>
      <c r="X1332" s="3"/>
    </row>
    <row r="1333" spans="1:24" x14ac:dyDescent="0.2">
      <c r="A1333" s="1" t="str">
        <f t="shared" si="58"/>
        <v>NZD43984</v>
      </c>
      <c r="B1333" s="1" t="s">
        <v>17</v>
      </c>
      <c r="C1333" s="2">
        <v>43984</v>
      </c>
      <c r="D1333" s="3">
        <v>14318</v>
      </c>
      <c r="E1333" s="3">
        <v>27241</v>
      </c>
      <c r="F1333" s="3">
        <v>2100</v>
      </c>
      <c r="G1333" s="3">
        <v>-20</v>
      </c>
      <c r="H1333" s="4">
        <v>0.308</v>
      </c>
      <c r="I1333" s="4">
        <v>0.58499999999999996</v>
      </c>
      <c r="J1333" s="3">
        <f t="shared" si="57"/>
        <v>-12923</v>
      </c>
      <c r="K1333" s="3"/>
      <c r="M1333" s="4"/>
      <c r="N1333" s="4"/>
      <c r="Q1333" s="2"/>
      <c r="R1333" s="3"/>
      <c r="S1333" s="3"/>
      <c r="T1333" s="3"/>
      <c r="U1333" s="3"/>
      <c r="V1333" s="4"/>
      <c r="W1333" s="4"/>
      <c r="X1333" s="3"/>
    </row>
    <row r="1334" spans="1:24" x14ac:dyDescent="0.2">
      <c r="A1334" s="1" t="str">
        <f t="shared" si="58"/>
        <v>CHF43984</v>
      </c>
      <c r="B1334" s="1" t="s">
        <v>18</v>
      </c>
      <c r="C1334" s="2">
        <v>43984</v>
      </c>
      <c r="D1334" s="3">
        <v>13364</v>
      </c>
      <c r="E1334" s="3">
        <v>4375</v>
      </c>
      <c r="F1334" s="3">
        <v>118</v>
      </c>
      <c r="G1334" s="3">
        <v>-132</v>
      </c>
      <c r="H1334" s="4">
        <v>0.33100000000000002</v>
      </c>
      <c r="I1334" s="4">
        <v>0.10800000000000001</v>
      </c>
      <c r="J1334" s="3">
        <f t="shared" si="57"/>
        <v>8989</v>
      </c>
      <c r="K1334" s="3"/>
      <c r="M1334" s="4"/>
      <c r="N1334" s="4"/>
      <c r="Q1334" s="2"/>
      <c r="R1334" s="3"/>
      <c r="S1334" s="3"/>
      <c r="T1334" s="3"/>
      <c r="U1334" s="3"/>
      <c r="V1334" s="4"/>
      <c r="W1334" s="4"/>
      <c r="X1334" s="3"/>
    </row>
    <row r="1335" spans="1:24" x14ac:dyDescent="0.2">
      <c r="A1335" s="1" t="str">
        <f t="shared" si="58"/>
        <v>XAU43984</v>
      </c>
      <c r="B1335" s="1" t="s">
        <v>19</v>
      </c>
      <c r="C1335" s="2">
        <v>43984</v>
      </c>
      <c r="D1335" s="3">
        <v>272196</v>
      </c>
      <c r="E1335" s="3">
        <v>53162</v>
      </c>
      <c r="F1335" s="3">
        <v>-15952</v>
      </c>
      <c r="G1335" s="3">
        <v>2928</v>
      </c>
      <c r="H1335" s="4">
        <v>0.57200000000000006</v>
      </c>
      <c r="I1335" s="4">
        <v>0.11199999999999999</v>
      </c>
      <c r="J1335" s="3">
        <f t="shared" si="57"/>
        <v>219034</v>
      </c>
      <c r="K1335" s="3"/>
      <c r="M1335" s="4"/>
      <c r="N1335" s="4"/>
      <c r="Q1335" s="2"/>
      <c r="R1335" s="3"/>
      <c r="S1335" s="3"/>
      <c r="T1335" s="3"/>
      <c r="U1335" s="3"/>
      <c r="V1335" s="4"/>
      <c r="W1335" s="4"/>
      <c r="X1335" s="3"/>
    </row>
    <row r="1336" spans="1:24" x14ac:dyDescent="0.2">
      <c r="A1336" s="1" t="str">
        <f t="shared" si="58"/>
        <v>NAS43984</v>
      </c>
      <c r="B1336" s="1" t="s">
        <v>20</v>
      </c>
      <c r="C1336" s="2">
        <v>43984</v>
      </c>
      <c r="D1336" s="1">
        <v>68534</v>
      </c>
      <c r="E1336" s="1">
        <v>55937</v>
      </c>
      <c r="F1336" s="1">
        <v>-204</v>
      </c>
      <c r="G1336" s="1">
        <v>-9362</v>
      </c>
      <c r="H1336" s="4">
        <v>0.32700000000000001</v>
      </c>
      <c r="I1336" s="4">
        <v>0.26700000000000002</v>
      </c>
      <c r="J1336" s="3">
        <f t="shared" si="57"/>
        <v>12597</v>
      </c>
      <c r="K1336" s="3"/>
      <c r="M1336" s="4"/>
      <c r="N1336" s="4"/>
      <c r="Q1336" s="2"/>
      <c r="R1336" s="3"/>
      <c r="S1336" s="3"/>
      <c r="T1336" s="3"/>
      <c r="U1336" s="3"/>
      <c r="V1336" s="4"/>
      <c r="W1336" s="4"/>
      <c r="X1336" s="3"/>
    </row>
    <row r="1337" spans="1:24" x14ac:dyDescent="0.2">
      <c r="A1337" s="1" t="str">
        <f t="shared" si="58"/>
        <v>ZAR43984</v>
      </c>
      <c r="B1337" s="1" t="s">
        <v>16</v>
      </c>
      <c r="C1337" s="2">
        <v>43984</v>
      </c>
      <c r="D1337" s="3">
        <v>6039</v>
      </c>
      <c r="E1337" s="3">
        <v>2746</v>
      </c>
      <c r="F1337" s="3">
        <v>-825</v>
      </c>
      <c r="G1337" s="3">
        <v>-2881</v>
      </c>
      <c r="H1337" s="4">
        <v>0.46899999999999997</v>
      </c>
      <c r="I1337" s="4">
        <v>0.21299999999999999</v>
      </c>
      <c r="J1337" s="3">
        <f t="shared" si="57"/>
        <v>3293</v>
      </c>
      <c r="K1337" s="3"/>
      <c r="M1337" s="4"/>
      <c r="N1337" s="4"/>
      <c r="Q1337" s="2"/>
      <c r="R1337" s="3"/>
      <c r="S1337" s="3"/>
      <c r="T1337" s="3"/>
      <c r="U1337" s="3"/>
      <c r="V1337" s="4"/>
      <c r="W1337" s="4"/>
      <c r="X1337" s="3"/>
    </row>
    <row r="1338" spans="1:24" x14ac:dyDescent="0.2">
      <c r="A1338" s="1" t="str">
        <f t="shared" si="58"/>
        <v>JPY43977</v>
      </c>
      <c r="B1338" s="1" t="s">
        <v>9</v>
      </c>
      <c r="C1338" s="2">
        <v>43977</v>
      </c>
      <c r="D1338" s="3">
        <v>57873</v>
      </c>
      <c r="E1338" s="3">
        <v>23266</v>
      </c>
      <c r="F1338" s="3">
        <v>5835</v>
      </c>
      <c r="G1338" s="3">
        <v>-1302</v>
      </c>
      <c r="H1338" s="4">
        <v>0.36899999999999999</v>
      </c>
      <c r="I1338" s="4">
        <v>0.14800000000000002</v>
      </c>
      <c r="J1338" s="3">
        <f t="shared" si="57"/>
        <v>34607</v>
      </c>
      <c r="K1338" s="3"/>
      <c r="M1338" s="4"/>
      <c r="N1338" s="4"/>
      <c r="Q1338" s="2"/>
      <c r="R1338" s="3"/>
      <c r="S1338" s="3"/>
      <c r="T1338" s="3"/>
      <c r="U1338" s="3"/>
      <c r="V1338" s="4"/>
      <c r="W1338" s="4"/>
      <c r="X1338" s="3"/>
    </row>
    <row r="1339" spans="1:24" x14ac:dyDescent="0.2">
      <c r="A1339" s="1" t="str">
        <f t="shared" si="58"/>
        <v>USD43977</v>
      </c>
      <c r="B1339" s="1" t="s">
        <v>10</v>
      </c>
      <c r="C1339" s="2">
        <v>43977</v>
      </c>
      <c r="D1339" s="3">
        <v>21039</v>
      </c>
      <c r="E1339" s="3">
        <v>6240</v>
      </c>
      <c r="F1339" s="3">
        <v>-3476</v>
      </c>
      <c r="G1339" s="3">
        <v>-978</v>
      </c>
      <c r="H1339" s="4">
        <v>0.74299999999999999</v>
      </c>
      <c r="I1339" s="4">
        <v>0.221</v>
      </c>
      <c r="J1339" s="3">
        <f t="shared" si="57"/>
        <v>14799</v>
      </c>
      <c r="K1339" s="3"/>
      <c r="M1339" s="4"/>
      <c r="N1339" s="4"/>
      <c r="Q1339" s="2"/>
      <c r="R1339" s="3"/>
      <c r="S1339" s="3"/>
      <c r="T1339" s="3"/>
      <c r="U1339" s="3"/>
      <c r="V1339" s="4"/>
      <c r="W1339" s="4"/>
      <c r="X1339" s="3"/>
    </row>
    <row r="1340" spans="1:24" x14ac:dyDescent="0.2">
      <c r="A1340" s="1" t="str">
        <f t="shared" si="58"/>
        <v>CAD43977</v>
      </c>
      <c r="B1340" s="1" t="s">
        <v>11</v>
      </c>
      <c r="C1340" s="2">
        <v>43977</v>
      </c>
      <c r="D1340" s="3">
        <v>21844</v>
      </c>
      <c r="E1340" s="3">
        <v>55798</v>
      </c>
      <c r="F1340" s="3">
        <v>-1298</v>
      </c>
      <c r="G1340" s="3">
        <v>-2400</v>
      </c>
      <c r="H1340" s="4">
        <v>0.16800000000000001</v>
      </c>
      <c r="I1340" s="4">
        <v>0.43</v>
      </c>
      <c r="J1340" s="3">
        <f t="shared" si="57"/>
        <v>-33954</v>
      </c>
      <c r="K1340" s="3"/>
      <c r="M1340" s="4"/>
      <c r="N1340" s="4"/>
      <c r="Q1340" s="2"/>
      <c r="R1340" s="3"/>
      <c r="S1340" s="3"/>
      <c r="T1340" s="3"/>
      <c r="U1340" s="3"/>
      <c r="V1340" s="4"/>
      <c r="W1340" s="4"/>
      <c r="X1340" s="3"/>
    </row>
    <row r="1341" spans="1:24" x14ac:dyDescent="0.2">
      <c r="A1341" s="1" t="str">
        <f t="shared" si="58"/>
        <v>AUD43977</v>
      </c>
      <c r="B1341" s="1" t="s">
        <v>12</v>
      </c>
      <c r="C1341" s="2">
        <v>43977</v>
      </c>
      <c r="D1341" s="3">
        <v>25530</v>
      </c>
      <c r="E1341" s="3">
        <v>66068</v>
      </c>
      <c r="F1341" s="3">
        <v>229</v>
      </c>
      <c r="G1341" s="3">
        <v>1209</v>
      </c>
      <c r="H1341" s="4">
        <v>0.18600000000000003</v>
      </c>
      <c r="I1341" s="4">
        <v>0.48299999999999998</v>
      </c>
      <c r="J1341" s="3">
        <f t="shared" si="57"/>
        <v>-40538</v>
      </c>
      <c r="K1341" s="3"/>
      <c r="M1341" s="4"/>
      <c r="N1341" s="4"/>
      <c r="Q1341" s="2"/>
      <c r="R1341" s="3"/>
      <c r="S1341" s="3"/>
      <c r="T1341" s="3"/>
      <c r="U1341" s="3"/>
      <c r="V1341" s="4"/>
      <c r="W1341" s="4"/>
      <c r="X1341" s="3"/>
    </row>
    <row r="1342" spans="1:24" x14ac:dyDescent="0.2">
      <c r="A1342" s="1" t="str">
        <f t="shared" si="58"/>
        <v>EUR43977</v>
      </c>
      <c r="B1342" s="1" t="s">
        <v>13</v>
      </c>
      <c r="C1342" s="2">
        <v>43977</v>
      </c>
      <c r="D1342" s="3">
        <v>175034</v>
      </c>
      <c r="E1342" s="3">
        <v>99812</v>
      </c>
      <c r="F1342" s="3">
        <v>7278</v>
      </c>
      <c r="G1342" s="3">
        <v>4618</v>
      </c>
      <c r="H1342" s="4">
        <v>0.314</v>
      </c>
      <c r="I1342" s="4">
        <v>0.17899999999999999</v>
      </c>
      <c r="J1342" s="3">
        <f t="shared" si="57"/>
        <v>75222</v>
      </c>
      <c r="K1342" s="3"/>
      <c r="M1342" s="4"/>
      <c r="N1342" s="4"/>
      <c r="Q1342" s="2"/>
      <c r="R1342" s="3"/>
      <c r="S1342" s="3"/>
      <c r="T1342" s="3"/>
      <c r="U1342" s="3"/>
      <c r="V1342" s="4"/>
      <c r="W1342" s="4"/>
      <c r="X1342" s="3"/>
    </row>
    <row r="1343" spans="1:24" x14ac:dyDescent="0.2">
      <c r="A1343" s="1" t="str">
        <f t="shared" si="58"/>
        <v>GBP43977</v>
      </c>
      <c r="B1343" s="1" t="s">
        <v>14</v>
      </c>
      <c r="C1343" s="2">
        <v>43977</v>
      </c>
      <c r="D1343" s="3">
        <v>39192</v>
      </c>
      <c r="E1343" s="3">
        <v>61449</v>
      </c>
      <c r="F1343" s="3">
        <v>3382</v>
      </c>
      <c r="G1343" s="3">
        <v>6650</v>
      </c>
      <c r="H1343" s="4">
        <v>0.20800000000000002</v>
      </c>
      <c r="I1343" s="4">
        <v>0.32600000000000001</v>
      </c>
      <c r="J1343" s="3">
        <f t="shared" si="57"/>
        <v>-22257</v>
      </c>
      <c r="K1343" s="3"/>
      <c r="M1343" s="4"/>
      <c r="N1343" s="4"/>
      <c r="Q1343" s="2"/>
      <c r="R1343" s="3"/>
      <c r="S1343" s="3"/>
      <c r="T1343" s="3"/>
      <c r="U1343" s="3"/>
      <c r="V1343" s="4"/>
      <c r="W1343" s="4"/>
      <c r="X1343" s="3"/>
    </row>
    <row r="1344" spans="1:24" x14ac:dyDescent="0.2">
      <c r="A1344" s="1" t="str">
        <f t="shared" si="58"/>
        <v>NZD43977</v>
      </c>
      <c r="B1344" s="1" t="s">
        <v>17</v>
      </c>
      <c r="C1344" s="2">
        <v>43977</v>
      </c>
      <c r="D1344" s="3">
        <v>12218</v>
      </c>
      <c r="E1344" s="3">
        <v>27261</v>
      </c>
      <c r="F1344" s="3">
        <v>1476</v>
      </c>
      <c r="G1344" s="3">
        <v>652</v>
      </c>
      <c r="H1344" s="4">
        <v>0.26800000000000002</v>
      </c>
      <c r="I1344" s="4">
        <v>0.59699999999999998</v>
      </c>
      <c r="J1344" s="3">
        <f t="shared" si="57"/>
        <v>-15043</v>
      </c>
      <c r="K1344" s="3"/>
      <c r="M1344" s="4"/>
      <c r="N1344" s="4"/>
      <c r="Q1344" s="2"/>
      <c r="R1344" s="3"/>
      <c r="S1344" s="3"/>
      <c r="T1344" s="3"/>
      <c r="U1344" s="3"/>
      <c r="V1344" s="4"/>
      <c r="W1344" s="4"/>
      <c r="X1344" s="3"/>
    </row>
    <row r="1345" spans="1:24" x14ac:dyDescent="0.2">
      <c r="A1345" s="1" t="str">
        <f t="shared" si="58"/>
        <v>CHF43977</v>
      </c>
      <c r="B1345" s="1" t="s">
        <v>18</v>
      </c>
      <c r="C1345" s="2">
        <v>43977</v>
      </c>
      <c r="D1345" s="3">
        <v>13246</v>
      </c>
      <c r="E1345" s="3">
        <v>4507</v>
      </c>
      <c r="F1345" s="3">
        <v>-432</v>
      </c>
      <c r="G1345" s="3">
        <v>-443</v>
      </c>
      <c r="H1345" s="4">
        <v>0.33899999999999997</v>
      </c>
      <c r="I1345" s="4">
        <v>0.115</v>
      </c>
      <c r="J1345" s="3">
        <f t="shared" si="57"/>
        <v>8739</v>
      </c>
      <c r="K1345" s="3"/>
      <c r="M1345" s="4"/>
      <c r="N1345" s="4"/>
      <c r="Q1345" s="2"/>
      <c r="R1345" s="3"/>
      <c r="S1345" s="3"/>
      <c r="T1345" s="3"/>
      <c r="U1345" s="3"/>
      <c r="V1345" s="4"/>
      <c r="W1345" s="4"/>
      <c r="X1345" s="3"/>
    </row>
    <row r="1346" spans="1:24" x14ac:dyDescent="0.2">
      <c r="A1346" s="1" t="str">
        <f t="shared" si="58"/>
        <v>XAU43977</v>
      </c>
      <c r="B1346" s="1" t="s">
        <v>19</v>
      </c>
      <c r="C1346" s="2">
        <v>43977</v>
      </c>
      <c r="D1346" s="3">
        <v>288148</v>
      </c>
      <c r="E1346" s="3">
        <v>50234</v>
      </c>
      <c r="F1346" s="3">
        <v>-7246</v>
      </c>
      <c r="G1346" s="3">
        <v>6628</v>
      </c>
      <c r="H1346" s="4">
        <v>0.55500000000000005</v>
      </c>
      <c r="I1346" s="4">
        <v>9.6999999999999989E-2</v>
      </c>
      <c r="J1346" s="3">
        <f t="shared" si="57"/>
        <v>237914</v>
      </c>
      <c r="K1346" s="3"/>
      <c r="M1346" s="4"/>
      <c r="N1346" s="4"/>
      <c r="Q1346" s="2"/>
      <c r="R1346" s="3"/>
      <c r="S1346" s="3"/>
      <c r="T1346" s="3"/>
      <c r="U1346" s="3"/>
      <c r="V1346" s="4"/>
      <c r="W1346" s="4"/>
      <c r="X1346" s="3"/>
    </row>
    <row r="1347" spans="1:24" x14ac:dyDescent="0.2">
      <c r="A1347" s="1" t="str">
        <f t="shared" si="58"/>
        <v>NAS43977</v>
      </c>
      <c r="B1347" s="1" t="s">
        <v>20</v>
      </c>
      <c r="C1347" s="2">
        <v>43977</v>
      </c>
      <c r="D1347" s="1">
        <v>68738</v>
      </c>
      <c r="E1347" s="1">
        <v>65299</v>
      </c>
      <c r="F1347" s="1">
        <v>9087</v>
      </c>
      <c r="G1347" s="1">
        <v>694</v>
      </c>
      <c r="H1347" s="4">
        <v>0.32700000000000001</v>
      </c>
      <c r="I1347" s="4">
        <v>0.311</v>
      </c>
      <c r="J1347" s="3">
        <f t="shared" si="57"/>
        <v>3439</v>
      </c>
      <c r="K1347" s="3"/>
      <c r="M1347" s="4"/>
      <c r="N1347" s="4"/>
      <c r="Q1347" s="2"/>
      <c r="R1347" s="3"/>
      <c r="S1347" s="3"/>
      <c r="T1347" s="3"/>
      <c r="U1347" s="3"/>
      <c r="V1347" s="4"/>
      <c r="W1347" s="4"/>
      <c r="X1347" s="3"/>
    </row>
    <row r="1348" spans="1:24" x14ac:dyDescent="0.2">
      <c r="A1348" s="1" t="str">
        <f t="shared" si="58"/>
        <v>ZAR43977</v>
      </c>
      <c r="B1348" s="1" t="s">
        <v>16</v>
      </c>
      <c r="C1348" s="2">
        <v>43977</v>
      </c>
      <c r="D1348" s="3">
        <v>6864</v>
      </c>
      <c r="E1348" s="3">
        <v>5627</v>
      </c>
      <c r="F1348" s="3">
        <v>-426</v>
      </c>
      <c r="G1348" s="3">
        <v>-314</v>
      </c>
      <c r="H1348" s="4">
        <v>0.42899999999999999</v>
      </c>
      <c r="I1348" s="4">
        <v>0.35200000000000004</v>
      </c>
      <c r="J1348" s="3">
        <f t="shared" si="57"/>
        <v>1237</v>
      </c>
      <c r="K1348" s="3"/>
      <c r="M1348" s="4"/>
      <c r="N1348" s="4"/>
      <c r="Q1348" s="2"/>
      <c r="R1348" s="3"/>
      <c r="S1348" s="3"/>
      <c r="T1348" s="3"/>
      <c r="U1348" s="3"/>
      <c r="V1348" s="4"/>
      <c r="W1348" s="4"/>
      <c r="X1348" s="3"/>
    </row>
    <row r="1349" spans="1:24" x14ac:dyDescent="0.2">
      <c r="A1349" s="1" t="str">
        <f t="shared" si="58"/>
        <v>JPY43970</v>
      </c>
      <c r="B1349" s="1" t="s">
        <v>9</v>
      </c>
      <c r="C1349" s="2">
        <v>43970</v>
      </c>
      <c r="D1349" s="3">
        <v>52038</v>
      </c>
      <c r="E1349" s="3">
        <v>24568</v>
      </c>
      <c r="F1349" s="3">
        <v>-4269</v>
      </c>
      <c r="G1349" s="3">
        <v>-3802</v>
      </c>
      <c r="H1349" s="4">
        <v>0.35200000000000004</v>
      </c>
      <c r="I1349" s="4">
        <v>0.16600000000000001</v>
      </c>
      <c r="J1349" s="3">
        <f t="shared" si="57"/>
        <v>27470</v>
      </c>
      <c r="K1349" s="3"/>
      <c r="M1349" s="4"/>
      <c r="N1349" s="4"/>
      <c r="Q1349" s="2"/>
      <c r="R1349" s="3"/>
      <c r="S1349" s="3"/>
      <c r="T1349" s="3"/>
      <c r="U1349" s="3"/>
      <c r="V1349" s="4"/>
      <c r="W1349" s="4"/>
      <c r="X1349" s="3"/>
    </row>
    <row r="1350" spans="1:24" x14ac:dyDescent="0.2">
      <c r="A1350" s="1" t="str">
        <f t="shared" si="58"/>
        <v>USD43970</v>
      </c>
      <c r="B1350" s="1" t="s">
        <v>10</v>
      </c>
      <c r="C1350" s="2">
        <v>43970</v>
      </c>
      <c r="D1350" s="3">
        <v>24515</v>
      </c>
      <c r="E1350" s="3">
        <v>7218</v>
      </c>
      <c r="F1350" s="3">
        <v>559</v>
      </c>
      <c r="G1350" s="3">
        <v>-288</v>
      </c>
      <c r="H1350" s="4">
        <v>0.77900000000000003</v>
      </c>
      <c r="I1350" s="4">
        <v>0.22899999999999998</v>
      </c>
      <c r="J1350" s="3">
        <f t="shared" si="57"/>
        <v>17297</v>
      </c>
      <c r="K1350" s="3"/>
      <c r="M1350" s="4"/>
      <c r="N1350" s="4"/>
      <c r="Q1350" s="2"/>
      <c r="R1350" s="3"/>
      <c r="S1350" s="3"/>
      <c r="T1350" s="3"/>
      <c r="U1350" s="3"/>
      <c r="V1350" s="4"/>
      <c r="W1350" s="4"/>
      <c r="X1350" s="3"/>
    </row>
    <row r="1351" spans="1:24" x14ac:dyDescent="0.2">
      <c r="A1351" s="1" t="str">
        <f t="shared" si="58"/>
        <v>CAD43970</v>
      </c>
      <c r="B1351" s="1" t="s">
        <v>11</v>
      </c>
      <c r="C1351" s="2">
        <v>43970</v>
      </c>
      <c r="D1351" s="3">
        <v>23142</v>
      </c>
      <c r="E1351" s="3">
        <v>58198</v>
      </c>
      <c r="F1351" s="3">
        <v>6147</v>
      </c>
      <c r="G1351" s="3">
        <v>8957</v>
      </c>
      <c r="H1351" s="4">
        <v>0.17800000000000002</v>
      </c>
      <c r="I1351" s="4">
        <v>0.44700000000000001</v>
      </c>
      <c r="J1351" s="3">
        <f t="shared" si="57"/>
        <v>-35056</v>
      </c>
      <c r="K1351" s="3"/>
      <c r="M1351" s="4"/>
      <c r="N1351" s="4"/>
      <c r="Q1351" s="2"/>
      <c r="R1351" s="3"/>
      <c r="S1351" s="3"/>
      <c r="T1351" s="3"/>
      <c r="U1351" s="3"/>
      <c r="V1351" s="4"/>
      <c r="W1351" s="4"/>
      <c r="X1351" s="3"/>
    </row>
    <row r="1352" spans="1:24" x14ac:dyDescent="0.2">
      <c r="A1352" s="1" t="str">
        <f t="shared" si="58"/>
        <v>AUD43970</v>
      </c>
      <c r="B1352" s="1" t="s">
        <v>12</v>
      </c>
      <c r="C1352" s="2">
        <v>43970</v>
      </c>
      <c r="D1352" s="3">
        <v>25301</v>
      </c>
      <c r="E1352" s="3">
        <v>64859</v>
      </c>
      <c r="F1352" s="3">
        <v>1582</v>
      </c>
      <c r="G1352" s="3">
        <v>5715</v>
      </c>
      <c r="H1352" s="4">
        <v>0.191</v>
      </c>
      <c r="I1352" s="4">
        <v>0.48799999999999999</v>
      </c>
      <c r="J1352" s="3">
        <f t="shared" si="57"/>
        <v>-39558</v>
      </c>
      <c r="K1352" s="3"/>
      <c r="M1352" s="4"/>
      <c r="N1352" s="4"/>
      <c r="Q1352" s="2"/>
      <c r="R1352" s="3"/>
      <c r="S1352" s="3"/>
      <c r="T1352" s="3"/>
      <c r="U1352" s="3"/>
      <c r="V1352" s="4"/>
      <c r="W1352" s="4"/>
      <c r="X1352" s="3"/>
    </row>
    <row r="1353" spans="1:24" x14ac:dyDescent="0.2">
      <c r="A1353" s="1" t="str">
        <f t="shared" si="58"/>
        <v>EUR43970</v>
      </c>
      <c r="B1353" s="1" t="s">
        <v>13</v>
      </c>
      <c r="C1353" s="2">
        <v>43970</v>
      </c>
      <c r="D1353" s="3">
        <v>167756</v>
      </c>
      <c r="E1353" s="3">
        <v>95194</v>
      </c>
      <c r="F1353" s="3">
        <v>-4224</v>
      </c>
      <c r="G1353" s="3">
        <v>1354</v>
      </c>
      <c r="H1353" s="4">
        <v>0.307</v>
      </c>
      <c r="I1353" s="4">
        <v>0.17399999999999999</v>
      </c>
      <c r="J1353" s="3">
        <f t="shared" si="57"/>
        <v>72562</v>
      </c>
      <c r="K1353" s="3"/>
      <c r="M1353" s="4"/>
      <c r="N1353" s="4"/>
      <c r="Q1353" s="2"/>
      <c r="R1353" s="3"/>
      <c r="S1353" s="3"/>
      <c r="T1353" s="3"/>
      <c r="U1353" s="3"/>
      <c r="V1353" s="4"/>
      <c r="W1353" s="4"/>
      <c r="X1353" s="3"/>
    </row>
    <row r="1354" spans="1:24" x14ac:dyDescent="0.2">
      <c r="A1354" s="1" t="str">
        <f t="shared" si="58"/>
        <v>GBP43970</v>
      </c>
      <c r="B1354" s="1" t="s">
        <v>14</v>
      </c>
      <c r="C1354" s="2">
        <v>43970</v>
      </c>
      <c r="D1354" s="3">
        <v>35810</v>
      </c>
      <c r="E1354" s="3">
        <v>54799</v>
      </c>
      <c r="F1354" s="3">
        <v>4285</v>
      </c>
      <c r="G1354" s="3">
        <v>9586</v>
      </c>
      <c r="H1354" s="4">
        <v>0.19899999999999998</v>
      </c>
      <c r="I1354" s="4">
        <v>0.30499999999999999</v>
      </c>
      <c r="J1354" s="3">
        <f t="shared" si="57"/>
        <v>-18989</v>
      </c>
      <c r="K1354" s="3"/>
      <c r="M1354" s="4"/>
      <c r="N1354" s="4"/>
      <c r="Q1354" s="2"/>
      <c r="R1354" s="3"/>
      <c r="S1354" s="3"/>
      <c r="T1354" s="3"/>
      <c r="U1354" s="3"/>
      <c r="V1354" s="4"/>
      <c r="W1354" s="4"/>
      <c r="X1354" s="3"/>
    </row>
    <row r="1355" spans="1:24" x14ac:dyDescent="0.2">
      <c r="A1355" s="1" t="str">
        <f t="shared" si="58"/>
        <v>NZD43970</v>
      </c>
      <c r="B1355" s="1" t="s">
        <v>17</v>
      </c>
      <c r="C1355" s="2">
        <v>43970</v>
      </c>
      <c r="D1355" s="3">
        <v>10742</v>
      </c>
      <c r="E1355" s="3">
        <v>26609</v>
      </c>
      <c r="F1355" s="3">
        <v>-1211</v>
      </c>
      <c r="G1355" s="3">
        <v>-1222</v>
      </c>
      <c r="H1355" s="4">
        <v>0.24299999999999999</v>
      </c>
      <c r="I1355" s="4">
        <v>0.60299999999999998</v>
      </c>
      <c r="J1355" s="3">
        <f t="shared" si="57"/>
        <v>-15867</v>
      </c>
      <c r="K1355" s="3"/>
      <c r="M1355" s="4"/>
      <c r="N1355" s="4"/>
      <c r="Q1355" s="2"/>
      <c r="R1355" s="3"/>
      <c r="S1355" s="3"/>
      <c r="T1355" s="3"/>
      <c r="U1355" s="3"/>
      <c r="V1355" s="4"/>
      <c r="W1355" s="4"/>
      <c r="X1355" s="3"/>
    </row>
    <row r="1356" spans="1:24" x14ac:dyDescent="0.2">
      <c r="A1356" s="1" t="str">
        <f t="shared" si="58"/>
        <v>CHF43970</v>
      </c>
      <c r="B1356" s="1" t="s">
        <v>18</v>
      </c>
      <c r="C1356" s="2">
        <v>43970</v>
      </c>
      <c r="D1356" s="3">
        <v>13678</v>
      </c>
      <c r="E1356" s="3">
        <v>4950</v>
      </c>
      <c r="F1356" s="3">
        <v>1054</v>
      </c>
      <c r="G1356" s="3">
        <v>-1026</v>
      </c>
      <c r="H1356" s="4">
        <v>0.35299999999999998</v>
      </c>
      <c r="I1356" s="4">
        <v>0.128</v>
      </c>
      <c r="J1356" s="3">
        <f t="shared" si="57"/>
        <v>8728</v>
      </c>
      <c r="K1356" s="3"/>
      <c r="M1356" s="4"/>
      <c r="N1356" s="4"/>
      <c r="Q1356" s="2"/>
      <c r="R1356" s="3"/>
      <c r="S1356" s="3"/>
      <c r="T1356" s="3"/>
      <c r="U1356" s="3"/>
      <c r="V1356" s="4"/>
      <c r="W1356" s="4"/>
      <c r="X1356" s="3"/>
    </row>
    <row r="1357" spans="1:24" x14ac:dyDescent="0.2">
      <c r="A1357" s="1" t="str">
        <f t="shared" si="58"/>
        <v>XAU43970</v>
      </c>
      <c r="B1357" s="1" t="s">
        <v>19</v>
      </c>
      <c r="C1357" s="2">
        <v>43970</v>
      </c>
      <c r="D1357" s="3">
        <v>295394</v>
      </c>
      <c r="E1357" s="3">
        <v>43606</v>
      </c>
      <c r="F1357" s="3">
        <v>17623</v>
      </c>
      <c r="G1357" s="3">
        <v>8663</v>
      </c>
      <c r="H1357" s="4">
        <v>0.55899999999999994</v>
      </c>
      <c r="I1357" s="4">
        <v>8.3000000000000004E-2</v>
      </c>
      <c r="J1357" s="3">
        <f t="shared" ref="J1357:J1420" si="59">D1357-E1357</f>
        <v>251788</v>
      </c>
      <c r="K1357" s="3"/>
      <c r="M1357" s="4"/>
      <c r="N1357" s="4"/>
      <c r="V1357" s="4"/>
      <c r="W1357" s="4"/>
    </row>
    <row r="1358" spans="1:24" x14ac:dyDescent="0.2">
      <c r="A1358" s="1" t="str">
        <f t="shared" si="58"/>
        <v>NAS43970</v>
      </c>
      <c r="B1358" s="1" t="s">
        <v>20</v>
      </c>
      <c r="C1358" s="2">
        <v>43970</v>
      </c>
      <c r="D1358" s="1">
        <v>59651</v>
      </c>
      <c r="E1358" s="1">
        <v>64605</v>
      </c>
      <c r="F1358" s="1">
        <v>-4502</v>
      </c>
      <c r="G1358" s="1">
        <v>8899</v>
      </c>
      <c r="H1358" s="4">
        <v>0.30099999999999999</v>
      </c>
      <c r="I1358" s="4">
        <v>0.32600000000000001</v>
      </c>
      <c r="J1358" s="3">
        <f t="shared" si="59"/>
        <v>-4954</v>
      </c>
      <c r="K1358" s="3"/>
      <c r="M1358" s="4"/>
      <c r="N1358" s="4"/>
      <c r="Q1358" s="2"/>
      <c r="R1358" s="3"/>
      <c r="S1358" s="3"/>
      <c r="T1358" s="3"/>
      <c r="U1358" s="3"/>
      <c r="V1358" s="4"/>
      <c r="W1358" s="4"/>
      <c r="X1358" s="3"/>
    </row>
    <row r="1359" spans="1:24" x14ac:dyDescent="0.2">
      <c r="A1359" s="1" t="str">
        <f t="shared" si="58"/>
        <v>ZAR43970</v>
      </c>
      <c r="B1359" s="1" t="s">
        <v>16</v>
      </c>
      <c r="C1359" s="2">
        <v>43970</v>
      </c>
      <c r="D1359" s="3">
        <v>7290</v>
      </c>
      <c r="E1359" s="3">
        <v>5941</v>
      </c>
      <c r="F1359" s="3">
        <v>-403</v>
      </c>
      <c r="G1359" s="3">
        <v>246</v>
      </c>
      <c r="H1359" s="4">
        <v>0.42399999999999999</v>
      </c>
      <c r="I1359" s="4">
        <v>0.34600000000000003</v>
      </c>
      <c r="J1359" s="3">
        <f t="shared" si="59"/>
        <v>1349</v>
      </c>
      <c r="K1359" s="3"/>
      <c r="M1359" s="4"/>
      <c r="N1359" s="4"/>
      <c r="V1359" s="4"/>
      <c r="W1359" s="4"/>
    </row>
    <row r="1360" spans="1:24" x14ac:dyDescent="0.2">
      <c r="A1360" s="1" t="str">
        <f t="shared" si="58"/>
        <v>JPY43963</v>
      </c>
      <c r="B1360" s="1" t="s">
        <v>9</v>
      </c>
      <c r="C1360" s="2">
        <v>43963</v>
      </c>
      <c r="D1360" s="3">
        <v>56307</v>
      </c>
      <c r="E1360" s="3">
        <v>28370</v>
      </c>
      <c r="F1360" s="3">
        <v>-327</v>
      </c>
      <c r="G1360" s="3">
        <v>-1050</v>
      </c>
      <c r="H1360" s="4">
        <v>0.36700000000000005</v>
      </c>
      <c r="I1360" s="4">
        <v>0.185</v>
      </c>
      <c r="J1360" s="3">
        <f t="shared" si="59"/>
        <v>27937</v>
      </c>
      <c r="K1360" s="3"/>
      <c r="M1360" s="4"/>
      <c r="N1360" s="4"/>
      <c r="Q1360" s="2"/>
      <c r="R1360" s="3"/>
      <c r="S1360" s="3"/>
      <c r="T1360" s="3"/>
      <c r="U1360" s="3"/>
      <c r="V1360" s="4"/>
      <c r="W1360" s="4"/>
      <c r="X1360" s="3"/>
    </row>
    <row r="1361" spans="1:24" x14ac:dyDescent="0.2">
      <c r="A1361" s="1" t="str">
        <f t="shared" ref="A1361:A1424" si="60">B1361&amp;C1361</f>
        <v>USD43963</v>
      </c>
      <c r="B1361" s="1" t="s">
        <v>10</v>
      </c>
      <c r="C1361" s="2">
        <v>43963</v>
      </c>
      <c r="D1361" s="3">
        <v>23956</v>
      </c>
      <c r="E1361" s="3">
        <v>7506</v>
      </c>
      <c r="F1361" s="3">
        <v>-757</v>
      </c>
      <c r="G1361" s="3">
        <v>-782</v>
      </c>
      <c r="H1361" s="4">
        <v>0.77</v>
      </c>
      <c r="I1361" s="4">
        <v>0.24100000000000002</v>
      </c>
      <c r="J1361" s="3">
        <f t="shared" si="59"/>
        <v>16450</v>
      </c>
      <c r="K1361" s="3"/>
      <c r="M1361" s="4"/>
      <c r="N1361" s="4"/>
      <c r="Q1361" s="2"/>
      <c r="R1361" s="3"/>
      <c r="S1361" s="3"/>
      <c r="T1361" s="3"/>
      <c r="U1361" s="3"/>
      <c r="V1361" s="4"/>
      <c r="W1361" s="4"/>
      <c r="X1361" s="3"/>
    </row>
    <row r="1362" spans="1:24" x14ac:dyDescent="0.2">
      <c r="A1362" s="1" t="str">
        <f t="shared" si="60"/>
        <v>CAD43963</v>
      </c>
      <c r="B1362" s="1" t="s">
        <v>11</v>
      </c>
      <c r="C1362" s="2">
        <v>43963</v>
      </c>
      <c r="D1362" s="3">
        <v>16995</v>
      </c>
      <c r="E1362" s="3">
        <v>49241</v>
      </c>
      <c r="F1362" s="3">
        <v>-12</v>
      </c>
      <c r="G1362" s="3">
        <v>182</v>
      </c>
      <c r="H1362" s="4">
        <v>0.14099999999999999</v>
      </c>
      <c r="I1362" s="4">
        <v>0.40899999999999997</v>
      </c>
      <c r="J1362" s="3">
        <f t="shared" si="59"/>
        <v>-32246</v>
      </c>
      <c r="K1362" s="3"/>
      <c r="M1362" s="4"/>
      <c r="N1362" s="4"/>
      <c r="Q1362" s="2"/>
      <c r="R1362" s="3"/>
      <c r="S1362" s="3"/>
      <c r="T1362" s="3"/>
      <c r="U1362" s="3"/>
      <c r="V1362" s="4"/>
      <c r="W1362" s="4"/>
      <c r="X1362" s="3"/>
    </row>
    <row r="1363" spans="1:24" x14ac:dyDescent="0.2">
      <c r="A1363" s="1" t="str">
        <f t="shared" si="60"/>
        <v>AUD43963</v>
      </c>
      <c r="B1363" s="1" t="s">
        <v>12</v>
      </c>
      <c r="C1363" s="2">
        <v>43963</v>
      </c>
      <c r="D1363" s="3">
        <v>23719</v>
      </c>
      <c r="E1363" s="3">
        <v>59144</v>
      </c>
      <c r="F1363" s="3">
        <v>178</v>
      </c>
      <c r="G1363" s="3">
        <v>2148</v>
      </c>
      <c r="H1363" s="4">
        <v>0.183</v>
      </c>
      <c r="I1363" s="4">
        <v>0.45799999999999996</v>
      </c>
      <c r="J1363" s="3">
        <f t="shared" si="59"/>
        <v>-35425</v>
      </c>
      <c r="K1363" s="3"/>
      <c r="M1363" s="4"/>
      <c r="N1363" s="4"/>
      <c r="Q1363" s="2"/>
      <c r="R1363" s="3"/>
      <c r="S1363" s="3"/>
      <c r="T1363" s="3"/>
      <c r="U1363" s="3"/>
      <c r="V1363" s="4"/>
      <c r="W1363" s="4"/>
      <c r="X1363" s="3"/>
    </row>
    <row r="1364" spans="1:24" x14ac:dyDescent="0.2">
      <c r="A1364" s="1" t="str">
        <f t="shared" si="60"/>
        <v>EUR43963</v>
      </c>
      <c r="B1364" s="1" t="s">
        <v>13</v>
      </c>
      <c r="C1364" s="2">
        <v>43963</v>
      </c>
      <c r="D1364" s="3">
        <v>171980</v>
      </c>
      <c r="E1364" s="3">
        <v>93840</v>
      </c>
      <c r="F1364" s="3">
        <v>2708</v>
      </c>
      <c r="G1364" s="3">
        <v>867</v>
      </c>
      <c r="H1364" s="4">
        <v>0.314</v>
      </c>
      <c r="I1364" s="4">
        <v>0.17100000000000001</v>
      </c>
      <c r="J1364" s="3">
        <f t="shared" si="59"/>
        <v>78140</v>
      </c>
      <c r="K1364" s="3"/>
      <c r="M1364" s="4"/>
      <c r="N1364" s="4"/>
      <c r="Q1364" s="2"/>
      <c r="R1364" s="3"/>
      <c r="S1364" s="3"/>
      <c r="T1364" s="3"/>
      <c r="U1364" s="3"/>
      <c r="V1364" s="4"/>
      <c r="W1364" s="4"/>
      <c r="X1364" s="3"/>
    </row>
    <row r="1365" spans="1:24" x14ac:dyDescent="0.2">
      <c r="A1365" s="1" t="str">
        <f t="shared" si="60"/>
        <v>GBP43963</v>
      </c>
      <c r="B1365" s="1" t="s">
        <v>14</v>
      </c>
      <c r="C1365" s="2">
        <v>43963</v>
      </c>
      <c r="D1365" s="3">
        <v>31525</v>
      </c>
      <c r="E1365" s="3">
        <v>45213</v>
      </c>
      <c r="F1365" s="3">
        <v>3429</v>
      </c>
      <c r="G1365" s="3">
        <v>5112</v>
      </c>
      <c r="H1365" s="4">
        <v>0.18899999999999997</v>
      </c>
      <c r="I1365" s="4">
        <v>0.27100000000000002</v>
      </c>
      <c r="J1365" s="3">
        <f t="shared" si="59"/>
        <v>-13688</v>
      </c>
      <c r="K1365" s="3"/>
      <c r="M1365" s="4"/>
      <c r="N1365" s="4"/>
      <c r="Q1365" s="2"/>
      <c r="R1365" s="3"/>
      <c r="S1365" s="3"/>
      <c r="T1365" s="3"/>
      <c r="U1365" s="3"/>
      <c r="V1365" s="4"/>
      <c r="W1365" s="4"/>
      <c r="X1365" s="3"/>
    </row>
    <row r="1366" spans="1:24" x14ac:dyDescent="0.2">
      <c r="A1366" s="1" t="str">
        <f t="shared" si="60"/>
        <v>NZD43963</v>
      </c>
      <c r="B1366" s="1" t="s">
        <v>17</v>
      </c>
      <c r="C1366" s="2">
        <v>43963</v>
      </c>
      <c r="D1366" s="3">
        <v>11953</v>
      </c>
      <c r="E1366" s="3">
        <v>27831</v>
      </c>
      <c r="F1366" s="3">
        <v>-89</v>
      </c>
      <c r="G1366" s="3">
        <v>836</v>
      </c>
      <c r="H1366" s="4">
        <v>0.26300000000000001</v>
      </c>
      <c r="I1366" s="4">
        <v>0.61299999999999999</v>
      </c>
      <c r="J1366" s="3">
        <f t="shared" si="59"/>
        <v>-15878</v>
      </c>
      <c r="K1366" s="3"/>
      <c r="M1366" s="4"/>
      <c r="N1366" s="4"/>
      <c r="Q1366" s="2"/>
      <c r="R1366" s="3"/>
      <c r="S1366" s="3"/>
      <c r="T1366" s="3"/>
      <c r="U1366" s="3"/>
      <c r="V1366" s="4"/>
      <c r="W1366" s="4"/>
      <c r="X1366" s="3"/>
    </row>
    <row r="1367" spans="1:24" x14ac:dyDescent="0.2">
      <c r="A1367" s="1" t="str">
        <f t="shared" si="60"/>
        <v>CHF43963</v>
      </c>
      <c r="B1367" s="1" t="s">
        <v>18</v>
      </c>
      <c r="C1367" s="2">
        <v>43963</v>
      </c>
      <c r="D1367" s="3">
        <v>12624</v>
      </c>
      <c r="E1367" s="3">
        <v>5976</v>
      </c>
      <c r="F1367" s="3">
        <v>-343</v>
      </c>
      <c r="G1367" s="3">
        <v>800</v>
      </c>
      <c r="H1367" s="4">
        <v>0.312</v>
      </c>
      <c r="I1367" s="4">
        <v>0.14800000000000002</v>
      </c>
      <c r="J1367" s="3">
        <f t="shared" si="59"/>
        <v>6648</v>
      </c>
      <c r="K1367" s="3"/>
      <c r="M1367" s="4"/>
      <c r="N1367" s="4"/>
      <c r="Q1367" s="2"/>
      <c r="R1367" s="3"/>
      <c r="S1367" s="3"/>
      <c r="T1367" s="3"/>
      <c r="U1367" s="3"/>
      <c r="V1367" s="4"/>
      <c r="W1367" s="4"/>
      <c r="X1367" s="3"/>
    </row>
    <row r="1368" spans="1:24" x14ac:dyDescent="0.2">
      <c r="A1368" s="1" t="str">
        <f t="shared" si="60"/>
        <v>XAU43963</v>
      </c>
      <c r="B1368" s="1" t="s">
        <v>19</v>
      </c>
      <c r="C1368" s="2">
        <v>43963</v>
      </c>
      <c r="D1368" s="3">
        <v>277771</v>
      </c>
      <c r="E1368" s="3">
        <v>34943</v>
      </c>
      <c r="F1368" s="3">
        <v>2200</v>
      </c>
      <c r="G1368" s="3">
        <v>9376</v>
      </c>
      <c r="H1368" s="4">
        <v>0.55899999999999994</v>
      </c>
      <c r="I1368" s="4">
        <v>7.0000000000000007E-2</v>
      </c>
      <c r="J1368" s="3">
        <f t="shared" si="59"/>
        <v>242828</v>
      </c>
      <c r="K1368" s="3"/>
      <c r="M1368" s="4"/>
      <c r="N1368" s="4"/>
      <c r="V1368" s="4"/>
      <c r="W1368" s="4"/>
    </row>
    <row r="1369" spans="1:24" x14ac:dyDescent="0.2">
      <c r="A1369" s="1" t="str">
        <f t="shared" si="60"/>
        <v>NAS43963</v>
      </c>
      <c r="B1369" s="1" t="s">
        <v>20</v>
      </c>
      <c r="C1369" s="2">
        <v>43963</v>
      </c>
      <c r="D1369" s="1">
        <v>64153</v>
      </c>
      <c r="E1369" s="1">
        <v>55706</v>
      </c>
      <c r="F1369" s="1">
        <v>6430</v>
      </c>
      <c r="G1369" s="1">
        <v>10829</v>
      </c>
      <c r="H1369" s="4">
        <v>0.32600000000000001</v>
      </c>
      <c r="I1369" s="4">
        <v>0.28300000000000003</v>
      </c>
      <c r="J1369" s="3">
        <f t="shared" si="59"/>
        <v>8447</v>
      </c>
      <c r="K1369" s="3"/>
      <c r="M1369" s="4"/>
      <c r="N1369" s="4"/>
      <c r="Q1369" s="2"/>
      <c r="R1369" s="3"/>
      <c r="S1369" s="3"/>
      <c r="T1369" s="3"/>
      <c r="U1369" s="3"/>
      <c r="V1369" s="4"/>
      <c r="W1369" s="4"/>
      <c r="X1369" s="3"/>
    </row>
    <row r="1370" spans="1:24" x14ac:dyDescent="0.2">
      <c r="A1370" s="1" t="str">
        <f t="shared" si="60"/>
        <v>ZAR43963</v>
      </c>
      <c r="B1370" s="1" t="s">
        <v>16</v>
      </c>
      <c r="C1370" s="2">
        <v>43963</v>
      </c>
      <c r="D1370" s="3">
        <v>7693</v>
      </c>
      <c r="E1370" s="3">
        <v>5695</v>
      </c>
      <c r="F1370" s="3">
        <v>974</v>
      </c>
      <c r="G1370" s="3">
        <v>106</v>
      </c>
      <c r="H1370" s="4">
        <v>0.43700000000000006</v>
      </c>
      <c r="I1370" s="4">
        <v>0.32299999999999995</v>
      </c>
      <c r="J1370" s="3">
        <f t="shared" si="59"/>
        <v>1998</v>
      </c>
      <c r="K1370" s="3"/>
      <c r="M1370" s="4"/>
      <c r="N1370" s="4"/>
      <c r="V1370" s="4"/>
      <c r="W1370" s="4"/>
    </row>
    <row r="1371" spans="1:24" x14ac:dyDescent="0.2">
      <c r="A1371" s="1" t="str">
        <f t="shared" si="60"/>
        <v>JPY43956</v>
      </c>
      <c r="B1371" s="1" t="s">
        <v>9</v>
      </c>
      <c r="C1371" s="2">
        <v>43956</v>
      </c>
      <c r="D1371" s="3">
        <v>56634</v>
      </c>
      <c r="E1371" s="3">
        <v>29420</v>
      </c>
      <c r="F1371" s="3">
        <v>-3328</v>
      </c>
      <c r="G1371" s="3">
        <v>1784</v>
      </c>
      <c r="H1371" s="4">
        <v>0.37200000000000005</v>
      </c>
      <c r="I1371" s="4">
        <v>0.193</v>
      </c>
      <c r="J1371" s="3">
        <f t="shared" si="59"/>
        <v>27214</v>
      </c>
      <c r="K1371" s="3"/>
      <c r="M1371" s="4"/>
      <c r="N1371" s="4"/>
      <c r="Q1371" s="2"/>
      <c r="R1371" s="3"/>
      <c r="S1371" s="3"/>
      <c r="T1371" s="3"/>
      <c r="U1371" s="3"/>
      <c r="V1371" s="4"/>
      <c r="W1371" s="4"/>
      <c r="X1371" s="3"/>
    </row>
    <row r="1372" spans="1:24" x14ac:dyDescent="0.2">
      <c r="A1372" s="1" t="str">
        <f t="shared" si="60"/>
        <v>USD43956</v>
      </c>
      <c r="B1372" s="1" t="s">
        <v>10</v>
      </c>
      <c r="C1372" s="2">
        <v>43956</v>
      </c>
      <c r="D1372" s="3">
        <v>24713</v>
      </c>
      <c r="E1372" s="3">
        <v>8288</v>
      </c>
      <c r="F1372" s="3">
        <v>-1556</v>
      </c>
      <c r="G1372" s="3">
        <v>-1893</v>
      </c>
      <c r="H1372" s="4">
        <v>0.78299999999999992</v>
      </c>
      <c r="I1372" s="4">
        <v>0.26300000000000001</v>
      </c>
      <c r="J1372" s="3">
        <f t="shared" si="59"/>
        <v>16425</v>
      </c>
      <c r="K1372" s="3"/>
      <c r="M1372" s="4"/>
      <c r="N1372" s="4"/>
      <c r="Q1372" s="2"/>
      <c r="R1372" s="3"/>
      <c r="S1372" s="3"/>
      <c r="T1372" s="3"/>
      <c r="U1372" s="3"/>
      <c r="V1372" s="4"/>
      <c r="W1372" s="4"/>
      <c r="X1372" s="3"/>
    </row>
    <row r="1373" spans="1:24" x14ac:dyDescent="0.2">
      <c r="A1373" s="1" t="str">
        <f t="shared" si="60"/>
        <v>CAD43956</v>
      </c>
      <c r="B1373" s="1" t="s">
        <v>11</v>
      </c>
      <c r="C1373" s="2">
        <v>43956</v>
      </c>
      <c r="D1373" s="3">
        <v>17007</v>
      </c>
      <c r="E1373" s="3">
        <v>49059</v>
      </c>
      <c r="F1373" s="3">
        <v>975</v>
      </c>
      <c r="G1373" s="3">
        <v>3983</v>
      </c>
      <c r="H1373" s="4">
        <v>0.14300000000000002</v>
      </c>
      <c r="I1373" s="4">
        <v>0.41100000000000003</v>
      </c>
      <c r="J1373" s="3">
        <f t="shared" si="59"/>
        <v>-32052</v>
      </c>
      <c r="K1373" s="3"/>
      <c r="M1373" s="4"/>
      <c r="N1373" s="4"/>
      <c r="Q1373" s="2"/>
      <c r="R1373" s="3"/>
      <c r="S1373" s="3"/>
      <c r="T1373" s="3"/>
      <c r="U1373" s="3"/>
      <c r="V1373" s="4"/>
      <c r="W1373" s="4"/>
      <c r="X1373" s="3"/>
    </row>
    <row r="1374" spans="1:24" x14ac:dyDescent="0.2">
      <c r="A1374" s="1" t="str">
        <f t="shared" si="60"/>
        <v>AUD43956</v>
      </c>
      <c r="B1374" s="1" t="s">
        <v>12</v>
      </c>
      <c r="C1374" s="2">
        <v>43956</v>
      </c>
      <c r="D1374" s="3">
        <v>23541</v>
      </c>
      <c r="E1374" s="3">
        <v>56996</v>
      </c>
      <c r="F1374" s="3">
        <v>1805</v>
      </c>
      <c r="G1374" s="3">
        <v>-2481</v>
      </c>
      <c r="H1374" s="4">
        <v>0.182</v>
      </c>
      <c r="I1374" s="4">
        <v>0.441</v>
      </c>
      <c r="J1374" s="3">
        <f t="shared" si="59"/>
        <v>-33455</v>
      </c>
      <c r="K1374" s="3"/>
      <c r="M1374" s="4"/>
      <c r="N1374" s="4"/>
      <c r="Q1374" s="2"/>
      <c r="R1374" s="3"/>
      <c r="S1374" s="3"/>
      <c r="T1374" s="3"/>
      <c r="U1374" s="3"/>
      <c r="V1374" s="4"/>
      <c r="W1374" s="4"/>
      <c r="X1374" s="3"/>
    </row>
    <row r="1375" spans="1:24" x14ac:dyDescent="0.2">
      <c r="A1375" s="1" t="str">
        <f t="shared" si="60"/>
        <v>EUR43956</v>
      </c>
      <c r="B1375" s="1" t="s">
        <v>13</v>
      </c>
      <c r="C1375" s="2">
        <v>43956</v>
      </c>
      <c r="D1375" s="3">
        <v>169272</v>
      </c>
      <c r="E1375" s="3">
        <v>92973</v>
      </c>
      <c r="F1375" s="3">
        <v>2008</v>
      </c>
      <c r="G1375" s="3">
        <v>5390</v>
      </c>
      <c r="H1375" s="4">
        <v>0.313</v>
      </c>
      <c r="I1375" s="4">
        <v>0.17199999999999999</v>
      </c>
      <c r="J1375" s="3">
        <f t="shared" si="59"/>
        <v>76299</v>
      </c>
      <c r="K1375" s="3"/>
      <c r="M1375" s="4"/>
      <c r="N1375" s="4"/>
      <c r="Q1375" s="2"/>
      <c r="R1375" s="3"/>
      <c r="S1375" s="3"/>
      <c r="T1375" s="3"/>
      <c r="U1375" s="3"/>
      <c r="V1375" s="4"/>
      <c r="W1375" s="4"/>
      <c r="X1375" s="3"/>
    </row>
    <row r="1376" spans="1:24" x14ac:dyDescent="0.2">
      <c r="A1376" s="1" t="str">
        <f t="shared" si="60"/>
        <v>GBP43956</v>
      </c>
      <c r="B1376" s="1" t="s">
        <v>14</v>
      </c>
      <c r="C1376" s="2">
        <v>43956</v>
      </c>
      <c r="D1376" s="3">
        <v>28096</v>
      </c>
      <c r="E1376" s="3">
        <v>40101</v>
      </c>
      <c r="F1376" s="3">
        <v>-3370</v>
      </c>
      <c r="G1376" s="3">
        <v>1954</v>
      </c>
      <c r="H1376" s="4">
        <v>0.17399999999999999</v>
      </c>
      <c r="I1376" s="4">
        <v>0.249</v>
      </c>
      <c r="J1376" s="3">
        <f t="shared" si="59"/>
        <v>-12005</v>
      </c>
      <c r="K1376" s="3"/>
      <c r="M1376" s="4"/>
      <c r="N1376" s="4"/>
      <c r="Q1376" s="2"/>
      <c r="R1376" s="3"/>
      <c r="S1376" s="3"/>
      <c r="T1376" s="3"/>
      <c r="U1376" s="3"/>
      <c r="V1376" s="4"/>
      <c r="W1376" s="4"/>
      <c r="X1376" s="3"/>
    </row>
    <row r="1377" spans="1:24" x14ac:dyDescent="0.2">
      <c r="A1377" s="1" t="str">
        <f t="shared" si="60"/>
        <v>NZD43956</v>
      </c>
      <c r="B1377" s="1" t="s">
        <v>17</v>
      </c>
      <c r="C1377" s="2">
        <v>43956</v>
      </c>
      <c r="D1377" s="3">
        <v>12042</v>
      </c>
      <c r="E1377" s="3">
        <v>26995</v>
      </c>
      <c r="F1377" s="3">
        <v>2186</v>
      </c>
      <c r="G1377" s="3">
        <v>3360</v>
      </c>
      <c r="H1377" s="4">
        <v>0.27100000000000002</v>
      </c>
      <c r="I1377" s="4">
        <v>0.60799999999999998</v>
      </c>
      <c r="J1377" s="3">
        <f t="shared" si="59"/>
        <v>-14953</v>
      </c>
      <c r="K1377" s="3"/>
      <c r="M1377" s="4"/>
      <c r="N1377" s="4"/>
      <c r="Q1377" s="2"/>
      <c r="R1377" s="3"/>
      <c r="S1377" s="3"/>
      <c r="T1377" s="3"/>
      <c r="U1377" s="3"/>
      <c r="V1377" s="4"/>
      <c r="W1377" s="4"/>
      <c r="X1377" s="3"/>
    </row>
    <row r="1378" spans="1:24" x14ac:dyDescent="0.2">
      <c r="A1378" s="1" t="str">
        <f t="shared" si="60"/>
        <v>CHF43956</v>
      </c>
      <c r="B1378" s="1" t="s">
        <v>18</v>
      </c>
      <c r="C1378" s="2">
        <v>43956</v>
      </c>
      <c r="D1378" s="3">
        <v>12967</v>
      </c>
      <c r="E1378" s="3">
        <v>5176</v>
      </c>
      <c r="F1378" s="3">
        <v>493</v>
      </c>
      <c r="G1378" s="3">
        <v>-1722</v>
      </c>
      <c r="H1378" s="4">
        <v>0.35799999999999998</v>
      </c>
      <c r="I1378" s="4">
        <v>0.14300000000000002</v>
      </c>
      <c r="J1378" s="3">
        <f t="shared" si="59"/>
        <v>7791</v>
      </c>
      <c r="K1378" s="3"/>
      <c r="M1378" s="4"/>
      <c r="N1378" s="4"/>
      <c r="Q1378" s="2"/>
      <c r="R1378" s="3"/>
      <c r="S1378" s="3"/>
      <c r="T1378" s="3"/>
      <c r="U1378" s="3"/>
      <c r="V1378" s="4"/>
      <c r="W1378" s="4"/>
      <c r="X1378" s="3"/>
    </row>
    <row r="1379" spans="1:24" x14ac:dyDescent="0.2">
      <c r="A1379" s="1" t="str">
        <f t="shared" si="60"/>
        <v>XAU43956</v>
      </c>
      <c r="B1379" s="1" t="s">
        <v>19</v>
      </c>
      <c r="C1379" s="2">
        <v>43956</v>
      </c>
      <c r="D1379" s="3">
        <v>275571</v>
      </c>
      <c r="E1379" s="3">
        <v>25567</v>
      </c>
      <c r="F1379" s="3">
        <v>-11811</v>
      </c>
      <c r="G1379" s="3">
        <v>914</v>
      </c>
      <c r="H1379" s="4">
        <v>0.56200000000000006</v>
      </c>
      <c r="I1379" s="4">
        <v>5.2000000000000005E-2</v>
      </c>
      <c r="J1379" s="3">
        <f t="shared" si="59"/>
        <v>250004</v>
      </c>
      <c r="K1379" s="3"/>
      <c r="M1379" s="4"/>
      <c r="N1379" s="4"/>
      <c r="V1379" s="4"/>
      <c r="W1379" s="4"/>
    </row>
    <row r="1380" spans="1:24" x14ac:dyDescent="0.2">
      <c r="A1380" s="1" t="str">
        <f t="shared" si="60"/>
        <v>NAS43956</v>
      </c>
      <c r="B1380" s="1" t="s">
        <v>20</v>
      </c>
      <c r="C1380" s="2">
        <v>43956</v>
      </c>
      <c r="D1380" s="1">
        <v>57723</v>
      </c>
      <c r="E1380" s="1">
        <v>44877</v>
      </c>
      <c r="F1380" s="1">
        <v>-1668</v>
      </c>
      <c r="G1380" s="1">
        <v>-3513</v>
      </c>
      <c r="H1380" s="4">
        <v>0.313</v>
      </c>
      <c r="I1380" s="4">
        <v>0.24299999999999999</v>
      </c>
      <c r="J1380" s="3">
        <f t="shared" si="59"/>
        <v>12846</v>
      </c>
      <c r="K1380" s="3"/>
      <c r="M1380" s="4"/>
      <c r="N1380" s="4"/>
      <c r="Q1380" s="2"/>
      <c r="R1380" s="3"/>
      <c r="S1380" s="3"/>
      <c r="T1380" s="3"/>
      <c r="U1380" s="3"/>
      <c r="V1380" s="4"/>
      <c r="W1380" s="4"/>
      <c r="X1380" s="3"/>
    </row>
    <row r="1381" spans="1:24" x14ac:dyDescent="0.2">
      <c r="A1381" s="1" t="str">
        <f t="shared" si="60"/>
        <v>ZAR43956</v>
      </c>
      <c r="B1381" s="1" t="s">
        <v>16</v>
      </c>
      <c r="C1381" s="2">
        <v>43956</v>
      </c>
      <c r="D1381" s="3">
        <v>6719</v>
      </c>
      <c r="E1381" s="3">
        <v>5589</v>
      </c>
      <c r="F1381" s="3">
        <v>1509</v>
      </c>
      <c r="G1381" s="3">
        <v>660</v>
      </c>
      <c r="H1381" s="4">
        <v>0.40100000000000002</v>
      </c>
      <c r="I1381" s="4">
        <v>0.33299999999999996</v>
      </c>
      <c r="J1381" s="3">
        <f t="shared" si="59"/>
        <v>1130</v>
      </c>
      <c r="K1381" s="3"/>
      <c r="M1381" s="4"/>
      <c r="N1381" s="4"/>
      <c r="V1381" s="4"/>
      <c r="W1381" s="4"/>
    </row>
    <row r="1382" spans="1:24" x14ac:dyDescent="0.2">
      <c r="A1382" s="1" t="str">
        <f t="shared" si="60"/>
        <v>JPY43949</v>
      </c>
      <c r="B1382" s="1" t="s">
        <v>9</v>
      </c>
      <c r="C1382" s="2">
        <v>43949</v>
      </c>
      <c r="D1382" s="3">
        <v>59962</v>
      </c>
      <c r="E1382" s="3">
        <v>27636</v>
      </c>
      <c r="F1382" s="3">
        <v>6232</v>
      </c>
      <c r="G1382" s="3">
        <v>-68</v>
      </c>
      <c r="H1382" s="4">
        <v>0.41700000000000004</v>
      </c>
      <c r="I1382" s="4">
        <v>0.192</v>
      </c>
      <c r="J1382" s="3">
        <f t="shared" si="59"/>
        <v>32326</v>
      </c>
      <c r="K1382" s="3"/>
      <c r="M1382" s="4"/>
      <c r="N1382" s="4"/>
      <c r="Q1382" s="2"/>
      <c r="R1382" s="3"/>
      <c r="S1382" s="3"/>
      <c r="T1382" s="3"/>
      <c r="U1382" s="3"/>
      <c r="V1382" s="4"/>
      <c r="W1382" s="4"/>
      <c r="X1382" s="3"/>
    </row>
    <row r="1383" spans="1:24" x14ac:dyDescent="0.2">
      <c r="A1383" s="1" t="str">
        <f t="shared" si="60"/>
        <v>USD43949</v>
      </c>
      <c r="B1383" s="1" t="s">
        <v>10</v>
      </c>
      <c r="C1383" s="2">
        <v>43949</v>
      </c>
      <c r="D1383" s="3">
        <v>26269</v>
      </c>
      <c r="E1383" s="3">
        <v>10181</v>
      </c>
      <c r="F1383" s="3">
        <v>1425</v>
      </c>
      <c r="G1383" s="3">
        <v>953</v>
      </c>
      <c r="H1383" s="4">
        <v>0.80500000000000005</v>
      </c>
      <c r="I1383" s="4">
        <v>0.312</v>
      </c>
      <c r="J1383" s="3">
        <f t="shared" si="59"/>
        <v>16088</v>
      </c>
      <c r="K1383" s="3"/>
      <c r="M1383" s="4"/>
      <c r="N1383" s="4"/>
      <c r="Q1383" s="2"/>
      <c r="R1383" s="3"/>
      <c r="S1383" s="3"/>
      <c r="T1383" s="3"/>
      <c r="U1383" s="3"/>
      <c r="V1383" s="4"/>
      <c r="W1383" s="4"/>
      <c r="X1383" s="3"/>
    </row>
    <row r="1384" spans="1:24" x14ac:dyDescent="0.2">
      <c r="A1384" s="1" t="str">
        <f t="shared" si="60"/>
        <v>CAD43949</v>
      </c>
      <c r="B1384" s="1" t="s">
        <v>11</v>
      </c>
      <c r="C1384" s="2">
        <v>43949</v>
      </c>
      <c r="D1384" s="3">
        <v>16032</v>
      </c>
      <c r="E1384" s="3">
        <v>45076</v>
      </c>
      <c r="F1384" s="3">
        <v>-3772</v>
      </c>
      <c r="G1384" s="3">
        <v>1381</v>
      </c>
      <c r="H1384" s="4">
        <v>0.13600000000000001</v>
      </c>
      <c r="I1384" s="4">
        <v>0.38299999999999995</v>
      </c>
      <c r="J1384" s="3">
        <f t="shared" si="59"/>
        <v>-29044</v>
      </c>
      <c r="K1384" s="3"/>
      <c r="M1384" s="4"/>
      <c r="N1384" s="4"/>
      <c r="Q1384" s="2"/>
      <c r="R1384" s="3"/>
      <c r="S1384" s="3"/>
      <c r="T1384" s="3"/>
      <c r="U1384" s="3"/>
      <c r="V1384" s="4"/>
      <c r="W1384" s="4"/>
      <c r="X1384" s="3"/>
    </row>
    <row r="1385" spans="1:24" x14ac:dyDescent="0.2">
      <c r="A1385" s="1" t="str">
        <f t="shared" si="60"/>
        <v>AUD43949</v>
      </c>
      <c r="B1385" s="1" t="s">
        <v>12</v>
      </c>
      <c r="C1385" s="2">
        <v>43949</v>
      </c>
      <c r="D1385" s="3">
        <v>21736</v>
      </c>
      <c r="E1385" s="3">
        <v>59477</v>
      </c>
      <c r="F1385" s="3">
        <v>284</v>
      </c>
      <c r="G1385" s="3">
        <v>3205</v>
      </c>
      <c r="H1385" s="4">
        <v>0.16800000000000001</v>
      </c>
      <c r="I1385" s="4">
        <v>0.46</v>
      </c>
      <c r="J1385" s="3">
        <f t="shared" si="59"/>
        <v>-37741</v>
      </c>
      <c r="K1385" s="3"/>
      <c r="M1385" s="4"/>
      <c r="N1385" s="4"/>
      <c r="Q1385" s="2"/>
      <c r="R1385" s="3"/>
      <c r="S1385" s="3"/>
      <c r="T1385" s="3"/>
      <c r="U1385" s="3"/>
      <c r="V1385" s="4"/>
      <c r="W1385" s="4"/>
      <c r="X1385" s="3"/>
    </row>
    <row r="1386" spans="1:24" x14ac:dyDescent="0.2">
      <c r="A1386" s="1" t="str">
        <f t="shared" si="60"/>
        <v>EUR43949</v>
      </c>
      <c r="B1386" s="1" t="s">
        <v>13</v>
      </c>
      <c r="C1386" s="2">
        <v>43949</v>
      </c>
      <c r="D1386" s="3">
        <v>167264</v>
      </c>
      <c r="E1386" s="3">
        <v>87583</v>
      </c>
      <c r="F1386" s="3">
        <v>-3114</v>
      </c>
      <c r="G1386" s="3">
        <v>4423</v>
      </c>
      <c r="H1386" s="4">
        <v>0.307</v>
      </c>
      <c r="I1386" s="4">
        <v>0.161</v>
      </c>
      <c r="J1386" s="3">
        <f t="shared" si="59"/>
        <v>79681</v>
      </c>
      <c r="K1386" s="3"/>
      <c r="M1386" s="4"/>
      <c r="N1386" s="4"/>
      <c r="Q1386" s="2"/>
      <c r="R1386" s="3"/>
      <c r="S1386" s="3"/>
      <c r="T1386" s="3"/>
      <c r="U1386" s="3"/>
      <c r="V1386" s="4"/>
      <c r="W1386" s="4"/>
      <c r="X1386" s="3"/>
    </row>
    <row r="1387" spans="1:24" x14ac:dyDescent="0.2">
      <c r="A1387" s="1" t="str">
        <f t="shared" si="60"/>
        <v>GBP43949</v>
      </c>
      <c r="B1387" s="1" t="s">
        <v>14</v>
      </c>
      <c r="C1387" s="2">
        <v>43949</v>
      </c>
      <c r="D1387" s="3">
        <v>31466</v>
      </c>
      <c r="E1387" s="3">
        <v>38147</v>
      </c>
      <c r="F1387" s="3">
        <v>1939</v>
      </c>
      <c r="G1387" s="3">
        <v>7240</v>
      </c>
      <c r="H1387" s="4">
        <v>0.193</v>
      </c>
      <c r="I1387" s="4">
        <v>0.23399999999999999</v>
      </c>
      <c r="J1387" s="3">
        <f t="shared" si="59"/>
        <v>-6681</v>
      </c>
      <c r="K1387" s="3"/>
      <c r="M1387" s="4"/>
      <c r="N1387" s="4"/>
      <c r="Q1387" s="2"/>
      <c r="R1387" s="3"/>
      <c r="S1387" s="3"/>
      <c r="T1387" s="3"/>
      <c r="U1387" s="3"/>
      <c r="V1387" s="4"/>
      <c r="W1387" s="4"/>
      <c r="X1387" s="3"/>
    </row>
    <row r="1388" spans="1:24" x14ac:dyDescent="0.2">
      <c r="A1388" s="1" t="str">
        <f t="shared" si="60"/>
        <v>NZD43949</v>
      </c>
      <c r="B1388" s="1" t="s">
        <v>17</v>
      </c>
      <c r="C1388" s="2">
        <v>43949</v>
      </c>
      <c r="D1388" s="3">
        <v>9856</v>
      </c>
      <c r="E1388" s="3">
        <v>23635</v>
      </c>
      <c r="F1388" s="3">
        <v>1574</v>
      </c>
      <c r="G1388" s="3">
        <v>1094</v>
      </c>
      <c r="H1388" s="4">
        <v>0.23899999999999999</v>
      </c>
      <c r="I1388" s="4">
        <v>0.57299999999999995</v>
      </c>
      <c r="J1388" s="3">
        <f t="shared" si="59"/>
        <v>-13779</v>
      </c>
      <c r="K1388" s="3"/>
      <c r="M1388" s="4"/>
      <c r="N1388" s="4"/>
      <c r="Q1388" s="2"/>
      <c r="R1388" s="3"/>
      <c r="S1388" s="3"/>
      <c r="T1388" s="3"/>
      <c r="U1388" s="3"/>
      <c r="V1388" s="4"/>
      <c r="W1388" s="4"/>
      <c r="X1388" s="3"/>
    </row>
    <row r="1389" spans="1:24" x14ac:dyDescent="0.2">
      <c r="A1389" s="1" t="str">
        <f t="shared" si="60"/>
        <v>CHF43949</v>
      </c>
      <c r="B1389" s="1" t="s">
        <v>18</v>
      </c>
      <c r="C1389" s="2">
        <v>43949</v>
      </c>
      <c r="D1389" s="3">
        <v>12474</v>
      </c>
      <c r="E1389" s="3">
        <v>6898</v>
      </c>
      <c r="F1389" s="3">
        <v>-257</v>
      </c>
      <c r="G1389" s="3">
        <v>-909</v>
      </c>
      <c r="H1389" s="4">
        <v>0.34299999999999997</v>
      </c>
      <c r="I1389" s="4">
        <v>0.19</v>
      </c>
      <c r="J1389" s="3">
        <f t="shared" si="59"/>
        <v>5576</v>
      </c>
      <c r="K1389" s="3"/>
      <c r="M1389" s="4"/>
      <c r="N1389" s="4"/>
      <c r="Q1389" s="2"/>
      <c r="R1389" s="3"/>
      <c r="S1389" s="3"/>
      <c r="T1389" s="3"/>
      <c r="U1389" s="3"/>
      <c r="V1389" s="4"/>
      <c r="W1389" s="4"/>
      <c r="X1389" s="3"/>
    </row>
    <row r="1390" spans="1:24" x14ac:dyDescent="0.2">
      <c r="A1390" s="1" t="str">
        <f t="shared" si="60"/>
        <v>XAU43949</v>
      </c>
      <c r="B1390" s="1" t="s">
        <v>19</v>
      </c>
      <c r="C1390" s="2">
        <v>43949</v>
      </c>
      <c r="D1390" s="3">
        <v>287382</v>
      </c>
      <c r="E1390" s="3">
        <v>24653</v>
      </c>
      <c r="F1390" s="3">
        <v>5119</v>
      </c>
      <c r="G1390" s="3">
        <v>-8039</v>
      </c>
      <c r="H1390" s="4">
        <v>0.57399999999999995</v>
      </c>
      <c r="I1390" s="4">
        <v>4.9000000000000002E-2</v>
      </c>
      <c r="J1390" s="3">
        <f t="shared" si="59"/>
        <v>262729</v>
      </c>
      <c r="K1390" s="3"/>
      <c r="M1390" s="4"/>
      <c r="N1390" s="4"/>
      <c r="V1390" s="4"/>
      <c r="W1390" s="4"/>
    </row>
    <row r="1391" spans="1:24" x14ac:dyDescent="0.2">
      <c r="A1391" s="1" t="str">
        <f t="shared" si="60"/>
        <v>NAS43949</v>
      </c>
      <c r="B1391" s="1" t="s">
        <v>20</v>
      </c>
      <c r="C1391" s="2">
        <v>43949</v>
      </c>
      <c r="D1391" s="1">
        <v>59391</v>
      </c>
      <c r="E1391" s="1">
        <v>48390</v>
      </c>
      <c r="F1391" s="1">
        <v>176</v>
      </c>
      <c r="G1391" s="1">
        <v>-2101</v>
      </c>
      <c r="H1391" s="4">
        <v>0.32700000000000001</v>
      </c>
      <c r="I1391" s="4">
        <v>0.26600000000000001</v>
      </c>
      <c r="J1391" s="3">
        <f t="shared" si="59"/>
        <v>11001</v>
      </c>
      <c r="K1391" s="3"/>
      <c r="M1391" s="4"/>
      <c r="N1391" s="4"/>
      <c r="Q1391" s="2"/>
      <c r="R1391" s="3"/>
      <c r="S1391" s="3"/>
      <c r="T1391" s="3"/>
      <c r="U1391" s="3"/>
      <c r="V1391" s="4"/>
      <c r="W1391" s="4"/>
      <c r="X1391" s="3"/>
    </row>
    <row r="1392" spans="1:24" x14ac:dyDescent="0.2">
      <c r="A1392" s="1" t="str">
        <f t="shared" si="60"/>
        <v>ZAR43949</v>
      </c>
      <c r="B1392" s="1" t="s">
        <v>16</v>
      </c>
      <c r="C1392" s="2">
        <v>43949</v>
      </c>
      <c r="D1392" s="3">
        <v>5210</v>
      </c>
      <c r="E1392" s="3">
        <v>4929</v>
      </c>
      <c r="F1392" s="3">
        <v>-318</v>
      </c>
      <c r="G1392" s="3">
        <v>-453</v>
      </c>
      <c r="H1392" s="4">
        <v>0.33799999999999997</v>
      </c>
      <c r="I1392" s="4">
        <v>0.32</v>
      </c>
      <c r="J1392" s="3">
        <f t="shared" si="59"/>
        <v>281</v>
      </c>
      <c r="K1392" s="3"/>
      <c r="M1392" s="4"/>
      <c r="N1392" s="4"/>
      <c r="V1392" s="4"/>
      <c r="W1392" s="4"/>
    </row>
    <row r="1393" spans="1:24" x14ac:dyDescent="0.2">
      <c r="A1393" s="1" t="str">
        <f t="shared" si="60"/>
        <v>JPY43942</v>
      </c>
      <c r="B1393" s="1" t="s">
        <v>9</v>
      </c>
      <c r="C1393" s="2">
        <v>43942</v>
      </c>
      <c r="D1393" s="3">
        <v>53730</v>
      </c>
      <c r="E1393" s="3">
        <v>27704</v>
      </c>
      <c r="F1393" s="3">
        <v>3867</v>
      </c>
      <c r="G1393" s="3">
        <v>484</v>
      </c>
      <c r="H1393" s="4">
        <v>0.41899999999999998</v>
      </c>
      <c r="I1393" s="4">
        <v>0.21600000000000003</v>
      </c>
      <c r="J1393" s="3">
        <f t="shared" si="59"/>
        <v>26026</v>
      </c>
      <c r="K1393" s="3"/>
      <c r="M1393" s="4"/>
      <c r="N1393" s="4"/>
      <c r="Q1393" s="2"/>
      <c r="R1393" s="3"/>
      <c r="S1393" s="3"/>
      <c r="T1393" s="3"/>
      <c r="U1393" s="3"/>
      <c r="V1393" s="4"/>
      <c r="W1393" s="4"/>
      <c r="X1393" s="3"/>
    </row>
    <row r="1394" spans="1:24" x14ac:dyDescent="0.2">
      <c r="A1394" s="1" t="str">
        <f t="shared" si="60"/>
        <v>USD43942</v>
      </c>
      <c r="B1394" s="1" t="s">
        <v>10</v>
      </c>
      <c r="C1394" s="2">
        <v>43942</v>
      </c>
      <c r="D1394" s="3">
        <v>24844</v>
      </c>
      <c r="E1394" s="3">
        <v>9228</v>
      </c>
      <c r="F1394" s="3">
        <v>982</v>
      </c>
      <c r="G1394" s="3">
        <v>723</v>
      </c>
      <c r="H1394" s="4">
        <v>0.79099999999999993</v>
      </c>
      <c r="I1394" s="4">
        <v>0.29399999999999998</v>
      </c>
      <c r="J1394" s="3">
        <f t="shared" si="59"/>
        <v>15616</v>
      </c>
      <c r="K1394" s="3"/>
      <c r="M1394" s="4"/>
      <c r="N1394" s="4"/>
      <c r="Q1394" s="2"/>
      <c r="R1394" s="3"/>
      <c r="S1394" s="3"/>
      <c r="T1394" s="3"/>
      <c r="U1394" s="3"/>
      <c r="V1394" s="4"/>
      <c r="W1394" s="4"/>
      <c r="X1394" s="3"/>
    </row>
    <row r="1395" spans="1:24" x14ac:dyDescent="0.2">
      <c r="A1395" s="1" t="str">
        <f t="shared" si="60"/>
        <v>CAD43942</v>
      </c>
      <c r="B1395" s="1" t="s">
        <v>11</v>
      </c>
      <c r="C1395" s="2">
        <v>43942</v>
      </c>
      <c r="D1395" s="3">
        <v>19804</v>
      </c>
      <c r="E1395" s="3">
        <v>43695</v>
      </c>
      <c r="F1395" s="3">
        <v>1766</v>
      </c>
      <c r="G1395" s="3">
        <v>1897</v>
      </c>
      <c r="H1395" s="4">
        <v>0.16300000000000001</v>
      </c>
      <c r="I1395" s="4">
        <v>0.36</v>
      </c>
      <c r="J1395" s="3">
        <f t="shared" si="59"/>
        <v>-23891</v>
      </c>
      <c r="K1395" s="3"/>
      <c r="M1395" s="4"/>
      <c r="N1395" s="4"/>
      <c r="Q1395" s="2"/>
      <c r="R1395" s="3"/>
      <c r="S1395" s="3"/>
      <c r="T1395" s="3"/>
      <c r="U1395" s="3"/>
      <c r="V1395" s="4"/>
      <c r="W1395" s="4"/>
      <c r="X1395" s="3"/>
    </row>
    <row r="1396" spans="1:24" x14ac:dyDescent="0.2">
      <c r="A1396" s="1" t="str">
        <f t="shared" si="60"/>
        <v>AUD43942</v>
      </c>
      <c r="B1396" s="1" t="s">
        <v>12</v>
      </c>
      <c r="C1396" s="2">
        <v>43942</v>
      </c>
      <c r="D1396" s="3">
        <v>21452</v>
      </c>
      <c r="E1396" s="3">
        <v>56272</v>
      </c>
      <c r="F1396" s="3">
        <v>-585</v>
      </c>
      <c r="G1396" s="3">
        <v>-1319</v>
      </c>
      <c r="H1396" s="4">
        <v>0.17</v>
      </c>
      <c r="I1396" s="4">
        <v>0.44600000000000001</v>
      </c>
      <c r="J1396" s="3">
        <f t="shared" si="59"/>
        <v>-34820</v>
      </c>
      <c r="K1396" s="3"/>
      <c r="M1396" s="4"/>
      <c r="N1396" s="4"/>
      <c r="Q1396" s="2"/>
      <c r="R1396" s="3"/>
      <c r="S1396" s="3"/>
      <c r="T1396" s="3"/>
      <c r="U1396" s="3"/>
      <c r="V1396" s="4"/>
      <c r="W1396" s="4"/>
      <c r="X1396" s="3"/>
    </row>
    <row r="1397" spans="1:24" x14ac:dyDescent="0.2">
      <c r="A1397" s="1" t="str">
        <f t="shared" si="60"/>
        <v>EUR43942</v>
      </c>
      <c r="B1397" s="1" t="s">
        <v>13</v>
      </c>
      <c r="C1397" s="2">
        <v>43942</v>
      </c>
      <c r="D1397" s="3">
        <v>170378</v>
      </c>
      <c r="E1397" s="3">
        <v>83160</v>
      </c>
      <c r="F1397" s="3">
        <v>5300</v>
      </c>
      <c r="G1397" s="3">
        <v>4699</v>
      </c>
      <c r="H1397" s="4">
        <v>0.312</v>
      </c>
      <c r="I1397" s="4">
        <v>0.152</v>
      </c>
      <c r="J1397" s="3">
        <f t="shared" si="59"/>
        <v>87218</v>
      </c>
      <c r="K1397" s="3"/>
      <c r="M1397" s="4"/>
      <c r="N1397" s="4"/>
      <c r="Q1397" s="2"/>
      <c r="R1397" s="3"/>
      <c r="S1397" s="3"/>
      <c r="T1397" s="3"/>
      <c r="U1397" s="3"/>
      <c r="V1397" s="4"/>
      <c r="W1397" s="4"/>
      <c r="X1397" s="3"/>
    </row>
    <row r="1398" spans="1:24" x14ac:dyDescent="0.2">
      <c r="A1398" s="1" t="str">
        <f t="shared" si="60"/>
        <v>GBP43942</v>
      </c>
      <c r="B1398" s="1" t="s">
        <v>14</v>
      </c>
      <c r="C1398" s="2">
        <v>43942</v>
      </c>
      <c r="D1398" s="3">
        <v>29527</v>
      </c>
      <c r="E1398" s="3">
        <v>30907</v>
      </c>
      <c r="F1398" s="3">
        <v>-760</v>
      </c>
      <c r="G1398" s="3">
        <v>3852</v>
      </c>
      <c r="H1398" s="4">
        <v>0.18600000000000003</v>
      </c>
      <c r="I1398" s="4">
        <v>0.19500000000000001</v>
      </c>
      <c r="J1398" s="3">
        <f t="shared" si="59"/>
        <v>-1380</v>
      </c>
      <c r="K1398" s="3"/>
      <c r="M1398" s="4"/>
      <c r="N1398" s="4"/>
      <c r="Q1398" s="2"/>
      <c r="R1398" s="3"/>
      <c r="S1398" s="3"/>
      <c r="T1398" s="3"/>
      <c r="U1398" s="3"/>
      <c r="V1398" s="4"/>
      <c r="W1398" s="4"/>
      <c r="X1398" s="3"/>
    </row>
    <row r="1399" spans="1:24" x14ac:dyDescent="0.2">
      <c r="A1399" s="1" t="str">
        <f t="shared" si="60"/>
        <v>NZD43942</v>
      </c>
      <c r="B1399" s="1" t="s">
        <v>17</v>
      </c>
      <c r="C1399" s="2">
        <v>43942</v>
      </c>
      <c r="D1399" s="3">
        <v>8282</v>
      </c>
      <c r="E1399" s="3">
        <v>22541</v>
      </c>
      <c r="F1399" s="3">
        <v>-676</v>
      </c>
      <c r="G1399" s="3">
        <v>-995</v>
      </c>
      <c r="H1399" s="4">
        <v>0.21199999999999999</v>
      </c>
      <c r="I1399" s="4">
        <v>0.57600000000000007</v>
      </c>
      <c r="J1399" s="3">
        <f t="shared" si="59"/>
        <v>-14259</v>
      </c>
      <c r="K1399" s="3"/>
      <c r="M1399" s="4"/>
      <c r="N1399" s="4"/>
      <c r="Q1399" s="2"/>
      <c r="R1399" s="3"/>
      <c r="S1399" s="3"/>
      <c r="T1399" s="3"/>
      <c r="U1399" s="3"/>
      <c r="V1399" s="4"/>
      <c r="W1399" s="4"/>
      <c r="X1399" s="3"/>
    </row>
    <row r="1400" spans="1:24" x14ac:dyDescent="0.2">
      <c r="A1400" s="1" t="str">
        <f t="shared" si="60"/>
        <v>CHF43942</v>
      </c>
      <c r="B1400" s="1" t="s">
        <v>18</v>
      </c>
      <c r="C1400" s="2">
        <v>43942</v>
      </c>
      <c r="D1400" s="3">
        <v>12731</v>
      </c>
      <c r="E1400" s="3">
        <v>7807</v>
      </c>
      <c r="F1400" s="3">
        <v>1123</v>
      </c>
      <c r="G1400" s="3">
        <v>856</v>
      </c>
      <c r="H1400" s="4">
        <v>0.36299999999999999</v>
      </c>
      <c r="I1400" s="4">
        <v>0.223</v>
      </c>
      <c r="J1400" s="3">
        <f t="shared" si="59"/>
        <v>4924</v>
      </c>
      <c r="K1400" s="3"/>
      <c r="M1400" s="4"/>
      <c r="N1400" s="4"/>
      <c r="Q1400" s="2"/>
      <c r="R1400" s="3"/>
      <c r="S1400" s="3"/>
      <c r="T1400" s="3"/>
      <c r="U1400" s="3"/>
      <c r="V1400" s="4"/>
      <c r="W1400" s="4"/>
      <c r="X1400" s="3"/>
    </row>
    <row r="1401" spans="1:24" x14ac:dyDescent="0.2">
      <c r="A1401" s="1" t="str">
        <f t="shared" si="60"/>
        <v>XAU43942</v>
      </c>
      <c r="B1401" s="1" t="s">
        <v>19</v>
      </c>
      <c r="C1401" s="2">
        <v>43942</v>
      </c>
      <c r="D1401" s="3">
        <v>282263</v>
      </c>
      <c r="E1401" s="3">
        <v>32692</v>
      </c>
      <c r="F1401" s="3">
        <v>-4354</v>
      </c>
      <c r="G1401" s="3">
        <v>-1424</v>
      </c>
      <c r="H1401" s="4">
        <v>0.57200000000000006</v>
      </c>
      <c r="I1401" s="4">
        <v>6.6000000000000003E-2</v>
      </c>
      <c r="J1401" s="3">
        <f t="shared" si="59"/>
        <v>249571</v>
      </c>
      <c r="K1401" s="3"/>
      <c r="M1401" s="4"/>
      <c r="N1401" s="4"/>
      <c r="V1401" s="4"/>
      <c r="W1401" s="4"/>
    </row>
    <row r="1402" spans="1:24" x14ac:dyDescent="0.2">
      <c r="A1402" s="1" t="str">
        <f t="shared" si="60"/>
        <v>NAS43942</v>
      </c>
      <c r="B1402" s="1" t="s">
        <v>20</v>
      </c>
      <c r="C1402" s="2">
        <v>43942</v>
      </c>
      <c r="D1402" s="1">
        <v>59215</v>
      </c>
      <c r="E1402" s="1">
        <v>50491</v>
      </c>
      <c r="F1402" s="1">
        <v>4703</v>
      </c>
      <c r="G1402" s="1">
        <v>-3772</v>
      </c>
      <c r="H1402" s="4">
        <v>0.33</v>
      </c>
      <c r="I1402" s="4">
        <v>0.28199999999999997</v>
      </c>
      <c r="J1402" s="3">
        <f t="shared" si="59"/>
        <v>8724</v>
      </c>
      <c r="K1402" s="3"/>
      <c r="M1402" s="4"/>
      <c r="N1402" s="4"/>
      <c r="Q1402" s="2"/>
      <c r="R1402" s="3"/>
      <c r="S1402" s="3"/>
      <c r="T1402" s="3"/>
      <c r="U1402" s="3"/>
      <c r="V1402" s="4"/>
      <c r="W1402" s="4"/>
      <c r="X1402" s="3"/>
    </row>
    <row r="1403" spans="1:24" x14ac:dyDescent="0.2">
      <c r="A1403" s="1" t="str">
        <f t="shared" si="60"/>
        <v>ZAR43942</v>
      </c>
      <c r="B1403" s="1" t="s">
        <v>16</v>
      </c>
      <c r="C1403" s="2">
        <v>43942</v>
      </c>
      <c r="D1403" s="3">
        <v>5528</v>
      </c>
      <c r="E1403" s="3">
        <v>5382</v>
      </c>
      <c r="F1403" s="3">
        <v>722</v>
      </c>
      <c r="G1403" s="3">
        <v>357</v>
      </c>
      <c r="H1403" s="4">
        <v>0.34200000000000003</v>
      </c>
      <c r="I1403" s="4">
        <v>0.33299999999999996</v>
      </c>
      <c r="J1403" s="3">
        <f t="shared" si="59"/>
        <v>146</v>
      </c>
      <c r="K1403" s="3"/>
      <c r="M1403" s="4"/>
      <c r="N1403" s="4"/>
      <c r="Q1403" s="2"/>
      <c r="R1403" s="3"/>
      <c r="S1403" s="3"/>
      <c r="T1403" s="3"/>
      <c r="U1403" s="3"/>
      <c r="V1403" s="4"/>
      <c r="W1403" s="4"/>
      <c r="X1403" s="3"/>
    </row>
    <row r="1404" spans="1:24" x14ac:dyDescent="0.2">
      <c r="A1404" s="1" t="str">
        <f t="shared" si="60"/>
        <v>JPY43935</v>
      </c>
      <c r="B1404" s="1" t="s">
        <v>9</v>
      </c>
      <c r="C1404" s="2">
        <v>43935</v>
      </c>
      <c r="D1404" s="3">
        <v>49863</v>
      </c>
      <c r="E1404" s="3">
        <v>27220</v>
      </c>
      <c r="F1404" s="3">
        <v>614</v>
      </c>
      <c r="G1404" s="3">
        <v>381</v>
      </c>
      <c r="H1404" s="4">
        <v>0.40600000000000003</v>
      </c>
      <c r="I1404" s="4">
        <v>0.221</v>
      </c>
      <c r="J1404" s="3">
        <f t="shared" si="59"/>
        <v>22643</v>
      </c>
      <c r="K1404" s="3"/>
      <c r="M1404" s="4"/>
      <c r="N1404" s="4"/>
      <c r="Q1404" s="2"/>
      <c r="R1404" s="3"/>
      <c r="S1404" s="3"/>
      <c r="T1404" s="3"/>
      <c r="U1404" s="3"/>
      <c r="V1404" s="4"/>
      <c r="W1404" s="4"/>
      <c r="X1404" s="3"/>
    </row>
    <row r="1405" spans="1:24" x14ac:dyDescent="0.2">
      <c r="A1405" s="1" t="str">
        <f t="shared" si="60"/>
        <v>USD43935</v>
      </c>
      <c r="B1405" s="1" t="s">
        <v>10</v>
      </c>
      <c r="C1405" s="2">
        <v>43935</v>
      </c>
      <c r="D1405" s="3">
        <v>23862</v>
      </c>
      <c r="E1405" s="3">
        <v>8505</v>
      </c>
      <c r="F1405" s="3">
        <v>1044</v>
      </c>
      <c r="G1405" s="3">
        <v>711</v>
      </c>
      <c r="H1405" s="4">
        <v>0.80400000000000005</v>
      </c>
      <c r="I1405" s="4">
        <v>0.28699999999999998</v>
      </c>
      <c r="J1405" s="3">
        <f t="shared" si="59"/>
        <v>15357</v>
      </c>
      <c r="K1405" s="3"/>
      <c r="M1405" s="4"/>
      <c r="N1405" s="4"/>
      <c r="Q1405" s="2"/>
      <c r="R1405" s="3"/>
      <c r="S1405" s="3"/>
      <c r="T1405" s="3"/>
      <c r="U1405" s="3"/>
      <c r="V1405" s="4"/>
      <c r="W1405" s="4"/>
      <c r="X1405" s="3"/>
    </row>
    <row r="1406" spans="1:24" x14ac:dyDescent="0.2">
      <c r="A1406" s="1" t="str">
        <f t="shared" si="60"/>
        <v>CAD43935</v>
      </c>
      <c r="B1406" s="1" t="s">
        <v>11</v>
      </c>
      <c r="C1406" s="2">
        <v>43935</v>
      </c>
      <c r="D1406" s="3">
        <v>18038</v>
      </c>
      <c r="E1406" s="3">
        <v>41798</v>
      </c>
      <c r="F1406" s="3">
        <v>986</v>
      </c>
      <c r="G1406" s="3">
        <v>313</v>
      </c>
      <c r="H1406" s="4">
        <v>0.151</v>
      </c>
      <c r="I1406" s="4">
        <v>0.34899999999999998</v>
      </c>
      <c r="J1406" s="3">
        <f t="shared" si="59"/>
        <v>-23760</v>
      </c>
      <c r="K1406" s="3"/>
      <c r="M1406" s="4"/>
      <c r="N1406" s="4"/>
      <c r="Q1406" s="2"/>
      <c r="R1406" s="3"/>
      <c r="S1406" s="3"/>
      <c r="T1406" s="3"/>
      <c r="U1406" s="3"/>
      <c r="V1406" s="4"/>
      <c r="W1406" s="4"/>
      <c r="X1406" s="3"/>
    </row>
    <row r="1407" spans="1:24" x14ac:dyDescent="0.2">
      <c r="A1407" s="1" t="str">
        <f t="shared" si="60"/>
        <v>AUD43935</v>
      </c>
      <c r="B1407" s="1" t="s">
        <v>12</v>
      </c>
      <c r="C1407" s="2">
        <v>43935</v>
      </c>
      <c r="D1407" s="3">
        <v>22037</v>
      </c>
      <c r="E1407" s="3">
        <v>57591</v>
      </c>
      <c r="F1407" s="3">
        <v>-4446</v>
      </c>
      <c r="G1407" s="3">
        <v>-4290</v>
      </c>
      <c r="H1407" s="4">
        <v>0.17199999999999999</v>
      </c>
      <c r="I1407" s="4">
        <v>0.44900000000000001</v>
      </c>
      <c r="J1407" s="3">
        <f t="shared" si="59"/>
        <v>-35554</v>
      </c>
      <c r="K1407" s="3"/>
      <c r="M1407" s="4"/>
      <c r="N1407" s="4"/>
      <c r="Q1407" s="2"/>
      <c r="R1407" s="3"/>
      <c r="S1407" s="3"/>
      <c r="T1407" s="3"/>
      <c r="U1407" s="3"/>
      <c r="V1407" s="4"/>
      <c r="W1407" s="4"/>
      <c r="X1407" s="3"/>
    </row>
    <row r="1408" spans="1:24" x14ac:dyDescent="0.2">
      <c r="A1408" s="1" t="str">
        <f t="shared" si="60"/>
        <v>EUR43935</v>
      </c>
      <c r="B1408" s="1" t="s">
        <v>13</v>
      </c>
      <c r="C1408" s="2">
        <v>43935</v>
      </c>
      <c r="D1408" s="3">
        <v>165078</v>
      </c>
      <c r="E1408" s="3">
        <v>78461</v>
      </c>
      <c r="F1408" s="3">
        <v>3893</v>
      </c>
      <c r="G1408" s="3">
        <v>-3100</v>
      </c>
      <c r="H1408" s="4">
        <v>0.30399999999999999</v>
      </c>
      <c r="I1408" s="4">
        <v>0.14400000000000002</v>
      </c>
      <c r="J1408" s="3">
        <f t="shared" si="59"/>
        <v>86617</v>
      </c>
      <c r="K1408" s="3"/>
      <c r="M1408" s="4"/>
      <c r="N1408" s="4"/>
      <c r="Q1408" s="2"/>
      <c r="R1408" s="3"/>
      <c r="S1408" s="3"/>
      <c r="T1408" s="3"/>
      <c r="U1408" s="3"/>
      <c r="V1408" s="4"/>
      <c r="W1408" s="4"/>
      <c r="X1408" s="3"/>
    </row>
    <row r="1409" spans="1:24" x14ac:dyDescent="0.2">
      <c r="A1409" s="1" t="str">
        <f t="shared" si="60"/>
        <v>GBP43935</v>
      </c>
      <c r="B1409" s="1" t="s">
        <v>14</v>
      </c>
      <c r="C1409" s="2">
        <v>43935</v>
      </c>
      <c r="D1409" s="3">
        <v>30287</v>
      </c>
      <c r="E1409" s="3">
        <v>27055</v>
      </c>
      <c r="F1409" s="3">
        <v>-967</v>
      </c>
      <c r="G1409" s="3">
        <v>-506</v>
      </c>
      <c r="H1409" s="4">
        <v>0.19800000000000001</v>
      </c>
      <c r="I1409" s="4">
        <v>0.17699999999999999</v>
      </c>
      <c r="J1409" s="3">
        <f t="shared" si="59"/>
        <v>3232</v>
      </c>
      <c r="K1409" s="3"/>
      <c r="M1409" s="4"/>
      <c r="N1409" s="4"/>
      <c r="Q1409" s="2"/>
      <c r="R1409" s="3"/>
      <c r="S1409" s="3"/>
      <c r="T1409" s="3"/>
      <c r="U1409" s="3"/>
      <c r="V1409" s="4"/>
      <c r="W1409" s="4"/>
      <c r="X1409" s="3"/>
    </row>
    <row r="1410" spans="1:24" x14ac:dyDescent="0.2">
      <c r="A1410" s="1" t="str">
        <f t="shared" si="60"/>
        <v>NZD43935</v>
      </c>
      <c r="B1410" s="1" t="s">
        <v>17</v>
      </c>
      <c r="C1410" s="2">
        <v>43935</v>
      </c>
      <c r="D1410" s="3">
        <v>8958</v>
      </c>
      <c r="E1410" s="3">
        <v>23536</v>
      </c>
      <c r="F1410" s="3">
        <v>-1010</v>
      </c>
      <c r="G1410" s="3">
        <v>-1085</v>
      </c>
      <c r="H1410" s="4">
        <v>0.22500000000000001</v>
      </c>
      <c r="I1410" s="4">
        <v>0.59099999999999997</v>
      </c>
      <c r="J1410" s="3">
        <f t="shared" si="59"/>
        <v>-14578</v>
      </c>
      <c r="K1410" s="3"/>
      <c r="M1410" s="4"/>
      <c r="N1410" s="4"/>
      <c r="Q1410" s="2"/>
      <c r="R1410" s="3"/>
      <c r="S1410" s="3"/>
      <c r="T1410" s="3"/>
      <c r="U1410" s="3"/>
      <c r="V1410" s="4"/>
      <c r="W1410" s="4"/>
      <c r="X1410" s="3"/>
    </row>
    <row r="1411" spans="1:24" x14ac:dyDescent="0.2">
      <c r="A1411" s="1" t="str">
        <f t="shared" si="60"/>
        <v>CHF43935</v>
      </c>
      <c r="B1411" s="1" t="s">
        <v>18</v>
      </c>
      <c r="C1411" s="2">
        <v>43935</v>
      </c>
      <c r="D1411" s="3">
        <v>11608</v>
      </c>
      <c r="E1411" s="3">
        <v>6951</v>
      </c>
      <c r="F1411" s="3">
        <v>422</v>
      </c>
      <c r="G1411" s="3">
        <v>1369</v>
      </c>
      <c r="H1411" s="4">
        <v>0.35499999999999998</v>
      </c>
      <c r="I1411" s="4">
        <v>0.21199999999999999</v>
      </c>
      <c r="J1411" s="3">
        <f t="shared" si="59"/>
        <v>4657</v>
      </c>
      <c r="K1411" s="3"/>
      <c r="M1411" s="4"/>
      <c r="N1411" s="4"/>
      <c r="Q1411" s="2"/>
      <c r="R1411" s="3"/>
      <c r="S1411" s="3"/>
      <c r="T1411" s="3"/>
      <c r="U1411" s="3"/>
      <c r="V1411" s="4"/>
      <c r="W1411" s="4"/>
      <c r="X1411" s="3"/>
    </row>
    <row r="1412" spans="1:24" x14ac:dyDescent="0.2">
      <c r="A1412" s="1" t="str">
        <f t="shared" si="60"/>
        <v>XAU43935</v>
      </c>
      <c r="B1412" s="1" t="s">
        <v>19</v>
      </c>
      <c r="C1412" s="2">
        <v>43935</v>
      </c>
      <c r="D1412" s="3">
        <v>286617</v>
      </c>
      <c r="E1412" s="3">
        <v>34116</v>
      </c>
      <c r="F1412" s="3">
        <v>6737</v>
      </c>
      <c r="G1412" s="3">
        <v>3178</v>
      </c>
      <c r="H1412" s="4">
        <v>0.58499999999999996</v>
      </c>
      <c r="I1412" s="4">
        <v>7.0000000000000007E-2</v>
      </c>
      <c r="J1412" s="3">
        <f t="shared" si="59"/>
        <v>252501</v>
      </c>
      <c r="K1412" s="3"/>
      <c r="M1412" s="4"/>
      <c r="N1412" s="4"/>
      <c r="V1412" s="4"/>
      <c r="W1412" s="4"/>
    </row>
    <row r="1413" spans="1:24" x14ac:dyDescent="0.2">
      <c r="A1413" s="1" t="str">
        <f t="shared" si="60"/>
        <v>NAS43935</v>
      </c>
      <c r="B1413" s="1" t="s">
        <v>20</v>
      </c>
      <c r="C1413" s="2">
        <v>43935</v>
      </c>
      <c r="D1413" s="1">
        <v>54512</v>
      </c>
      <c r="E1413" s="1">
        <v>54263</v>
      </c>
      <c r="F1413" s="1">
        <v>-5282</v>
      </c>
      <c r="G1413" s="1">
        <v>8483</v>
      </c>
      <c r="H1413" s="4">
        <v>0.30599999999999999</v>
      </c>
      <c r="I1413" s="4">
        <v>0.30499999999999999</v>
      </c>
      <c r="J1413" s="3">
        <f t="shared" si="59"/>
        <v>249</v>
      </c>
      <c r="K1413" s="3"/>
      <c r="M1413" s="4"/>
      <c r="N1413" s="4"/>
      <c r="Q1413" s="2"/>
      <c r="R1413" s="3"/>
      <c r="S1413" s="3"/>
      <c r="T1413" s="3"/>
      <c r="U1413" s="3"/>
      <c r="V1413" s="4"/>
      <c r="W1413" s="4"/>
      <c r="X1413" s="3"/>
    </row>
    <row r="1414" spans="1:24" x14ac:dyDescent="0.2">
      <c r="A1414" s="1" t="str">
        <f t="shared" si="60"/>
        <v>ZAR43935</v>
      </c>
      <c r="B1414" s="1" t="s">
        <v>16</v>
      </c>
      <c r="C1414" s="2">
        <v>43935</v>
      </c>
      <c r="D1414" s="3">
        <v>4806</v>
      </c>
      <c r="E1414" s="3">
        <v>5025</v>
      </c>
      <c r="F1414" s="3">
        <v>135</v>
      </c>
      <c r="G1414" s="3">
        <v>-175</v>
      </c>
      <c r="H1414" s="4">
        <v>0.30299999999999999</v>
      </c>
      <c r="I1414" s="4">
        <v>0.317</v>
      </c>
      <c r="J1414" s="3">
        <f t="shared" si="59"/>
        <v>-219</v>
      </c>
      <c r="K1414" s="3"/>
      <c r="M1414" s="4"/>
      <c r="N1414" s="4"/>
      <c r="V1414" s="4"/>
      <c r="W1414" s="4"/>
    </row>
    <row r="1415" spans="1:24" x14ac:dyDescent="0.2">
      <c r="A1415" s="1" t="str">
        <f t="shared" si="60"/>
        <v>JPY43928</v>
      </c>
      <c r="B1415" s="1" t="s">
        <v>9</v>
      </c>
      <c r="C1415" s="2">
        <v>43928</v>
      </c>
      <c r="D1415" s="3">
        <v>49249</v>
      </c>
      <c r="E1415" s="3">
        <v>26839</v>
      </c>
      <c r="F1415" s="3">
        <v>805</v>
      </c>
      <c r="G1415" s="3">
        <v>-3323</v>
      </c>
      <c r="H1415" s="4">
        <v>0.41499999999999998</v>
      </c>
      <c r="I1415" s="4">
        <v>0.22600000000000001</v>
      </c>
      <c r="J1415" s="3">
        <f t="shared" si="59"/>
        <v>22410</v>
      </c>
      <c r="K1415" s="3"/>
      <c r="M1415" s="4"/>
      <c r="N1415" s="4"/>
      <c r="Q1415" s="2"/>
      <c r="R1415" s="3"/>
      <c r="S1415" s="3"/>
      <c r="T1415" s="3"/>
      <c r="U1415" s="3"/>
      <c r="V1415" s="4"/>
      <c r="W1415" s="4"/>
      <c r="X1415" s="3"/>
    </row>
    <row r="1416" spans="1:24" x14ac:dyDescent="0.2">
      <c r="A1416" s="1" t="str">
        <f t="shared" si="60"/>
        <v>USD43928</v>
      </c>
      <c r="B1416" s="1" t="s">
        <v>10</v>
      </c>
      <c r="C1416" s="2">
        <v>43928</v>
      </c>
      <c r="D1416" s="3">
        <v>22818</v>
      </c>
      <c r="E1416" s="3">
        <v>7794</v>
      </c>
      <c r="F1416" s="3">
        <v>-134</v>
      </c>
      <c r="G1416" s="3">
        <v>-1093</v>
      </c>
      <c r="H1416" s="4">
        <v>0.79500000000000004</v>
      </c>
      <c r="I1416" s="4">
        <v>0.27200000000000002</v>
      </c>
      <c r="J1416" s="3">
        <f t="shared" si="59"/>
        <v>15024</v>
      </c>
      <c r="K1416" s="3"/>
      <c r="M1416" s="4"/>
      <c r="N1416" s="4"/>
      <c r="Q1416" s="2"/>
      <c r="R1416" s="3"/>
      <c r="S1416" s="3"/>
      <c r="T1416" s="3"/>
      <c r="U1416" s="3"/>
      <c r="V1416" s="4"/>
      <c r="W1416" s="4"/>
      <c r="X1416" s="3"/>
    </row>
    <row r="1417" spans="1:24" x14ac:dyDescent="0.2">
      <c r="A1417" s="1" t="str">
        <f t="shared" si="60"/>
        <v>CAD43928</v>
      </c>
      <c r="B1417" s="1" t="s">
        <v>11</v>
      </c>
      <c r="C1417" s="2">
        <v>43928</v>
      </c>
      <c r="D1417" s="3">
        <v>17052</v>
      </c>
      <c r="E1417" s="3">
        <v>41485</v>
      </c>
      <c r="F1417" s="3">
        <v>-4465</v>
      </c>
      <c r="G1417" s="3">
        <v>-1961</v>
      </c>
      <c r="H1417" s="4">
        <v>0.14499999999999999</v>
      </c>
      <c r="I1417" s="4">
        <v>0.35299999999999998</v>
      </c>
      <c r="J1417" s="3">
        <f t="shared" si="59"/>
        <v>-24433</v>
      </c>
      <c r="K1417" s="3"/>
      <c r="M1417" s="4"/>
      <c r="N1417" s="4"/>
      <c r="Q1417" s="2"/>
      <c r="R1417" s="3"/>
      <c r="S1417" s="3"/>
      <c r="T1417" s="3"/>
      <c r="U1417" s="3"/>
      <c r="V1417" s="4"/>
      <c r="W1417" s="4"/>
      <c r="X1417" s="3"/>
    </row>
    <row r="1418" spans="1:24" x14ac:dyDescent="0.2">
      <c r="A1418" s="1" t="str">
        <f t="shared" si="60"/>
        <v>AUD43928</v>
      </c>
      <c r="B1418" s="1" t="s">
        <v>12</v>
      </c>
      <c r="C1418" s="2">
        <v>43928</v>
      </c>
      <c r="D1418" s="3">
        <v>26483</v>
      </c>
      <c r="E1418" s="3">
        <v>61881</v>
      </c>
      <c r="F1418" s="3">
        <v>-832</v>
      </c>
      <c r="G1418" s="3">
        <v>2902</v>
      </c>
      <c r="H1418" s="4">
        <v>0.20399999999999999</v>
      </c>
      <c r="I1418" s="4">
        <v>0.47600000000000003</v>
      </c>
      <c r="J1418" s="3">
        <f t="shared" si="59"/>
        <v>-35398</v>
      </c>
      <c r="K1418" s="3"/>
      <c r="M1418" s="4"/>
      <c r="N1418" s="4"/>
      <c r="Q1418" s="2"/>
      <c r="R1418" s="3"/>
      <c r="S1418" s="3"/>
      <c r="T1418" s="3"/>
      <c r="U1418" s="3"/>
      <c r="V1418" s="4"/>
      <c r="W1418" s="4"/>
      <c r="X1418" s="3"/>
    </row>
    <row r="1419" spans="1:24" ht="12" customHeight="1" x14ac:dyDescent="0.2">
      <c r="A1419" s="1" t="str">
        <f t="shared" si="60"/>
        <v>EUR43928</v>
      </c>
      <c r="B1419" s="1" t="s">
        <v>13</v>
      </c>
      <c r="C1419" s="2">
        <v>43928</v>
      </c>
      <c r="D1419" s="3">
        <v>161185</v>
      </c>
      <c r="E1419" s="3">
        <v>81561</v>
      </c>
      <c r="F1419" s="3">
        <v>6138</v>
      </c>
      <c r="G1419" s="3">
        <v>761</v>
      </c>
      <c r="H1419" s="4">
        <v>0.29100000000000004</v>
      </c>
      <c r="I1419" s="4">
        <v>0.14699999999999999</v>
      </c>
      <c r="J1419" s="3">
        <f t="shared" si="59"/>
        <v>79624</v>
      </c>
      <c r="K1419" s="3"/>
      <c r="M1419" s="4"/>
      <c r="N1419" s="4"/>
      <c r="Q1419" s="2"/>
      <c r="R1419" s="3"/>
      <c r="S1419" s="3"/>
      <c r="T1419" s="3"/>
      <c r="U1419" s="3"/>
      <c r="V1419" s="4"/>
      <c r="W1419" s="4"/>
      <c r="X1419" s="3"/>
    </row>
    <row r="1420" spans="1:24" ht="12" customHeight="1" x14ac:dyDescent="0.2">
      <c r="A1420" s="1" t="str">
        <f t="shared" si="60"/>
        <v>GBP43928</v>
      </c>
      <c r="B1420" s="1" t="s">
        <v>14</v>
      </c>
      <c r="C1420" s="2">
        <v>43928</v>
      </c>
      <c r="D1420" s="3">
        <v>31254</v>
      </c>
      <c r="E1420" s="3">
        <v>27561</v>
      </c>
      <c r="F1420" s="3">
        <v>-5895</v>
      </c>
      <c r="G1420" s="3">
        <v>-4595</v>
      </c>
      <c r="H1420" s="4">
        <v>0.20800000000000002</v>
      </c>
      <c r="I1420" s="4">
        <v>0.183</v>
      </c>
      <c r="J1420" s="3">
        <f t="shared" si="59"/>
        <v>3693</v>
      </c>
      <c r="K1420" s="3"/>
      <c r="M1420" s="4"/>
      <c r="N1420" s="4"/>
      <c r="Q1420" s="2"/>
      <c r="R1420" s="3"/>
      <c r="S1420" s="3"/>
      <c r="T1420" s="3"/>
      <c r="U1420" s="3"/>
      <c r="V1420" s="4"/>
      <c r="W1420" s="4"/>
      <c r="X1420" s="3"/>
    </row>
    <row r="1421" spans="1:24" ht="12" customHeight="1" x14ac:dyDescent="0.2">
      <c r="A1421" s="1" t="str">
        <f t="shared" si="60"/>
        <v>NZD43928</v>
      </c>
      <c r="B1421" s="1" t="s">
        <v>17</v>
      </c>
      <c r="C1421" s="2">
        <v>43928</v>
      </c>
      <c r="D1421" s="3">
        <v>9968</v>
      </c>
      <c r="E1421" s="3">
        <v>24621</v>
      </c>
      <c r="F1421" s="3">
        <v>1928</v>
      </c>
      <c r="G1421" s="3">
        <v>475</v>
      </c>
      <c r="H1421" s="4">
        <v>0.247</v>
      </c>
      <c r="I1421" s="4">
        <v>0.61099999999999999</v>
      </c>
      <c r="J1421" s="3">
        <f t="shared" ref="J1421:J1436" si="61">D1421-E1421</f>
        <v>-14653</v>
      </c>
      <c r="K1421" s="3"/>
      <c r="M1421" s="4"/>
      <c r="N1421" s="4"/>
      <c r="Q1421" s="2"/>
      <c r="R1421" s="3"/>
      <c r="S1421" s="3"/>
      <c r="T1421" s="3"/>
      <c r="U1421" s="3"/>
      <c r="V1421" s="4"/>
      <c r="W1421" s="4"/>
      <c r="X1421" s="3"/>
    </row>
    <row r="1422" spans="1:24" ht="12" customHeight="1" x14ac:dyDescent="0.2">
      <c r="A1422" s="1" t="str">
        <f t="shared" si="60"/>
        <v>CHF43928</v>
      </c>
      <c r="B1422" s="1" t="s">
        <v>18</v>
      </c>
      <c r="C1422" s="2">
        <v>43928</v>
      </c>
      <c r="D1422" s="3">
        <v>11186</v>
      </c>
      <c r="E1422" s="3">
        <v>5582</v>
      </c>
      <c r="F1422" s="3">
        <v>797</v>
      </c>
      <c r="G1422" s="3">
        <v>140</v>
      </c>
      <c r="H1422" s="4">
        <v>0.36799999999999999</v>
      </c>
      <c r="I1422" s="4">
        <v>0.184</v>
      </c>
      <c r="J1422" s="3">
        <f t="shared" si="61"/>
        <v>5604</v>
      </c>
      <c r="K1422" s="3"/>
      <c r="M1422" s="4"/>
      <c r="N1422" s="4"/>
      <c r="Q1422" s="2"/>
      <c r="R1422" s="3"/>
      <c r="S1422" s="3"/>
      <c r="T1422" s="3"/>
      <c r="U1422" s="3"/>
      <c r="V1422" s="4"/>
      <c r="W1422" s="4"/>
      <c r="X1422" s="3"/>
    </row>
    <row r="1423" spans="1:24" ht="12" customHeight="1" x14ac:dyDescent="0.2">
      <c r="A1423" s="1" t="str">
        <f t="shared" si="60"/>
        <v>XAU43928</v>
      </c>
      <c r="B1423" s="1" t="s">
        <v>19</v>
      </c>
      <c r="C1423" s="2">
        <v>43928</v>
      </c>
      <c r="D1423" s="3">
        <v>279880</v>
      </c>
      <c r="E1423" s="3">
        <v>30938</v>
      </c>
      <c r="F1423" s="3">
        <v>-7649</v>
      </c>
      <c r="G1423" s="3">
        <v>2258</v>
      </c>
      <c r="H1423" s="4">
        <v>0.58299999999999996</v>
      </c>
      <c r="I1423" s="4">
        <v>6.4000000000000001E-2</v>
      </c>
      <c r="J1423" s="3">
        <f t="shared" si="61"/>
        <v>248942</v>
      </c>
      <c r="K1423" s="3"/>
      <c r="M1423" s="4"/>
      <c r="N1423" s="4"/>
      <c r="V1423" s="4"/>
      <c r="W1423" s="4"/>
    </row>
    <row r="1424" spans="1:24" ht="12" customHeight="1" x14ac:dyDescent="0.2">
      <c r="A1424" s="1" t="str">
        <f t="shared" si="60"/>
        <v>NAS43928</v>
      </c>
      <c r="B1424" s="1" t="s">
        <v>20</v>
      </c>
      <c r="C1424" s="2">
        <v>43928</v>
      </c>
      <c r="D1424" s="1">
        <v>59794</v>
      </c>
      <c r="E1424" s="1">
        <v>45780</v>
      </c>
      <c r="F1424" s="1">
        <v>-3832</v>
      </c>
      <c r="G1424" s="1">
        <v>3557</v>
      </c>
      <c r="H1424" s="4">
        <v>0.32600000000000001</v>
      </c>
      <c r="I1424" s="4">
        <v>0.25</v>
      </c>
      <c r="J1424" s="3">
        <f t="shared" si="61"/>
        <v>14014</v>
      </c>
      <c r="K1424" s="3"/>
      <c r="M1424" s="4"/>
      <c r="N1424" s="4"/>
      <c r="Q1424" s="2"/>
      <c r="R1424" s="3"/>
      <c r="S1424" s="3"/>
      <c r="T1424" s="3"/>
      <c r="U1424" s="3"/>
      <c r="V1424" s="4"/>
      <c r="W1424" s="4"/>
      <c r="X1424" s="3"/>
    </row>
    <row r="1425" spans="1:35" ht="12" customHeight="1" x14ac:dyDescent="0.2">
      <c r="A1425" s="1" t="str">
        <f t="shared" ref="A1425:A1436" si="62">B1425&amp;C1425</f>
        <v>ZAR43928</v>
      </c>
      <c r="B1425" s="1" t="s">
        <v>16</v>
      </c>
      <c r="C1425" s="2">
        <v>43928</v>
      </c>
      <c r="D1425" s="3">
        <v>4671</v>
      </c>
      <c r="E1425" s="3">
        <v>5200</v>
      </c>
      <c r="F1425" s="3">
        <v>1931</v>
      </c>
      <c r="G1425" s="3">
        <v>492</v>
      </c>
      <c r="H1425" s="4">
        <v>0.29499999999999998</v>
      </c>
      <c r="I1425" s="4">
        <v>0.32899999999999996</v>
      </c>
      <c r="J1425" s="3">
        <f t="shared" si="61"/>
        <v>-529</v>
      </c>
      <c r="K1425" s="3"/>
      <c r="M1425" s="4"/>
      <c r="N1425" s="4"/>
      <c r="V1425" s="4"/>
      <c r="W1425" s="4"/>
    </row>
    <row r="1426" spans="1:35" ht="12" customHeight="1" x14ac:dyDescent="0.2">
      <c r="A1426" s="1" t="str">
        <f t="shared" si="62"/>
        <v>JPY43921</v>
      </c>
      <c r="B1426" s="1" t="s">
        <v>9</v>
      </c>
      <c r="C1426" s="2">
        <v>43921</v>
      </c>
      <c r="D1426" s="3">
        <v>48444</v>
      </c>
      <c r="E1426" s="3">
        <v>30162</v>
      </c>
      <c r="F1426" s="3">
        <v>-8084</v>
      </c>
      <c r="G1426" s="3">
        <v>-2503</v>
      </c>
      <c r="H1426" s="4">
        <v>0.40299999999999997</v>
      </c>
      <c r="I1426" s="4">
        <v>0.251</v>
      </c>
      <c r="J1426" s="3">
        <f t="shared" si="61"/>
        <v>18282</v>
      </c>
      <c r="K1426" s="3"/>
      <c r="M1426" s="4"/>
      <c r="N1426" s="4"/>
      <c r="Q1426" s="2"/>
      <c r="R1426" s="3"/>
      <c r="S1426" s="3"/>
      <c r="T1426" s="3"/>
      <c r="U1426" s="3"/>
      <c r="V1426" s="4"/>
      <c r="W1426" s="4"/>
      <c r="X1426" s="3"/>
    </row>
    <row r="1427" spans="1:35" ht="12" customHeight="1" x14ac:dyDescent="0.2">
      <c r="A1427" s="1" t="str">
        <f t="shared" si="62"/>
        <v>USD43921</v>
      </c>
      <c r="B1427" s="1" t="s">
        <v>10</v>
      </c>
      <c r="C1427" s="2">
        <v>43921</v>
      </c>
      <c r="D1427" s="3">
        <v>22952</v>
      </c>
      <c r="E1427" s="3">
        <v>8887</v>
      </c>
      <c r="F1427" s="3">
        <v>496</v>
      </c>
      <c r="G1427" s="3">
        <v>-1049</v>
      </c>
      <c r="H1427" s="4">
        <v>0.79200000000000004</v>
      </c>
      <c r="I1427" s="4">
        <v>0.307</v>
      </c>
      <c r="J1427" s="3">
        <f t="shared" si="61"/>
        <v>14065</v>
      </c>
      <c r="K1427" s="3"/>
      <c r="M1427" s="4"/>
      <c r="N1427" s="4"/>
      <c r="Q1427" s="2"/>
      <c r="R1427" s="3"/>
      <c r="S1427" s="3"/>
      <c r="T1427" s="3"/>
      <c r="U1427" s="3"/>
      <c r="V1427" s="4"/>
      <c r="W1427" s="4"/>
      <c r="X1427" s="3"/>
    </row>
    <row r="1428" spans="1:35" ht="12" customHeight="1" x14ac:dyDescent="0.2">
      <c r="A1428" s="1" t="str">
        <f t="shared" si="62"/>
        <v>CAD43921</v>
      </c>
      <c r="B1428" s="1" t="s">
        <v>11</v>
      </c>
      <c r="C1428" s="2">
        <v>43921</v>
      </c>
      <c r="D1428" s="3">
        <v>21517</v>
      </c>
      <c r="E1428" s="3">
        <v>43446</v>
      </c>
      <c r="F1428" s="3">
        <v>194</v>
      </c>
      <c r="G1428" s="3">
        <v>-7122</v>
      </c>
      <c r="H1428" s="4">
        <v>0.17499999999999999</v>
      </c>
      <c r="I1428" s="4">
        <v>0.35399999999999998</v>
      </c>
      <c r="J1428" s="3">
        <f t="shared" si="61"/>
        <v>-21929</v>
      </c>
      <c r="K1428" s="3"/>
      <c r="M1428" s="4"/>
      <c r="N1428" s="4"/>
      <c r="Q1428" s="2"/>
      <c r="R1428" s="3"/>
      <c r="S1428" s="3"/>
      <c r="T1428" s="3"/>
      <c r="U1428" s="3"/>
      <c r="V1428" s="4"/>
      <c r="W1428" s="4"/>
      <c r="X1428" s="3"/>
    </row>
    <row r="1429" spans="1:35" ht="12" customHeight="1" x14ac:dyDescent="0.2">
      <c r="A1429" s="1" t="str">
        <f t="shared" si="62"/>
        <v>AUD43921</v>
      </c>
      <c r="B1429" s="1" t="s">
        <v>12</v>
      </c>
      <c r="C1429" s="2">
        <v>43921</v>
      </c>
      <c r="D1429" s="3">
        <v>27315</v>
      </c>
      <c r="E1429" s="3">
        <v>58979</v>
      </c>
      <c r="F1429" s="3">
        <v>-3709</v>
      </c>
      <c r="G1429" s="3">
        <v>2748</v>
      </c>
      <c r="H1429" s="4">
        <v>0.20899999999999999</v>
      </c>
      <c r="I1429" s="4">
        <v>0.45</v>
      </c>
      <c r="J1429" s="3">
        <f t="shared" si="61"/>
        <v>-31664</v>
      </c>
      <c r="K1429" s="3"/>
      <c r="M1429" s="4"/>
      <c r="N1429" s="4"/>
      <c r="Q1429" s="2"/>
      <c r="R1429" s="3"/>
      <c r="S1429" s="3"/>
      <c r="T1429" s="3"/>
      <c r="U1429" s="3"/>
      <c r="V1429" s="4"/>
      <c r="W1429" s="4"/>
      <c r="X1429" s="3"/>
    </row>
    <row r="1430" spans="1:35" ht="12" customHeight="1" x14ac:dyDescent="0.2">
      <c r="A1430" s="1" t="str">
        <f t="shared" si="62"/>
        <v>EUR43921</v>
      </c>
      <c r="B1430" s="1" t="s">
        <v>13</v>
      </c>
      <c r="C1430" s="2">
        <v>43921</v>
      </c>
      <c r="D1430" s="3">
        <v>155047</v>
      </c>
      <c r="E1430" s="3">
        <v>80800</v>
      </c>
      <c r="F1430" s="3">
        <v>2687</v>
      </c>
      <c r="G1430" s="3">
        <v>-10270</v>
      </c>
      <c r="H1430" s="4">
        <v>0.28100000000000003</v>
      </c>
      <c r="I1430" s="4">
        <v>0.14599999999999999</v>
      </c>
      <c r="J1430" s="3">
        <f t="shared" si="61"/>
        <v>74247</v>
      </c>
      <c r="K1430" s="3"/>
      <c r="M1430" s="4"/>
      <c r="N1430" s="4"/>
      <c r="Q1430" s="2"/>
      <c r="R1430" s="3"/>
      <c r="S1430" s="3"/>
      <c r="T1430" s="3"/>
      <c r="U1430" s="3"/>
      <c r="V1430" s="4"/>
      <c r="W1430" s="4"/>
      <c r="X1430" s="3"/>
    </row>
    <row r="1431" spans="1:35" ht="12" customHeight="1" x14ac:dyDescent="0.2">
      <c r="A1431" s="1" t="str">
        <f t="shared" si="62"/>
        <v>GBP43921</v>
      </c>
      <c r="B1431" s="1" t="s">
        <v>14</v>
      </c>
      <c r="C1431" s="2">
        <v>43921</v>
      </c>
      <c r="D1431" s="3">
        <v>37149</v>
      </c>
      <c r="E1431" s="3">
        <v>32156</v>
      </c>
      <c r="F1431" s="3">
        <v>-9385</v>
      </c>
      <c r="G1431" s="3">
        <v>-3494</v>
      </c>
      <c r="H1431" s="4">
        <v>0.22500000000000001</v>
      </c>
      <c r="I1431" s="4">
        <v>0.19500000000000001</v>
      </c>
      <c r="J1431" s="3">
        <f t="shared" si="61"/>
        <v>4993</v>
      </c>
      <c r="K1431" s="3"/>
      <c r="M1431" s="4"/>
      <c r="N1431" s="4"/>
      <c r="Q1431" s="2"/>
      <c r="R1431" s="3"/>
      <c r="S1431" s="3"/>
      <c r="T1431" s="3"/>
      <c r="U1431" s="3"/>
      <c r="V1431" s="4"/>
      <c r="W1431" s="4"/>
      <c r="X1431" s="3"/>
    </row>
    <row r="1432" spans="1:35" ht="12" customHeight="1" x14ac:dyDescent="0.2">
      <c r="A1432" s="1" t="str">
        <f t="shared" si="62"/>
        <v>NZD43921</v>
      </c>
      <c r="B1432" s="1" t="s">
        <v>17</v>
      </c>
      <c r="C1432" s="2">
        <v>43921</v>
      </c>
      <c r="D1432" s="3">
        <v>8040</v>
      </c>
      <c r="E1432" s="3">
        <v>24146</v>
      </c>
      <c r="F1432" s="3">
        <v>1047</v>
      </c>
      <c r="G1432" s="3">
        <v>1137</v>
      </c>
      <c r="H1432" s="4">
        <v>0.20499999999999999</v>
      </c>
      <c r="I1432" s="4">
        <v>0.61699999999999999</v>
      </c>
      <c r="J1432" s="3">
        <f t="shared" si="61"/>
        <v>-16106</v>
      </c>
      <c r="K1432" s="3"/>
      <c r="M1432" s="4"/>
      <c r="N1432" s="4"/>
      <c r="Q1432" s="2"/>
      <c r="R1432" s="3"/>
      <c r="S1432" s="3"/>
      <c r="T1432" s="3"/>
      <c r="U1432" s="3"/>
      <c r="V1432" s="4"/>
      <c r="W1432" s="4"/>
      <c r="X1432" s="3"/>
    </row>
    <row r="1433" spans="1:35" x14ac:dyDescent="0.2">
      <c r="A1433" s="1" t="str">
        <f t="shared" si="62"/>
        <v>CHF43921</v>
      </c>
      <c r="B1433" s="1" t="s">
        <v>18</v>
      </c>
      <c r="C1433" s="2">
        <v>43921</v>
      </c>
      <c r="D1433" s="3">
        <v>10389</v>
      </c>
      <c r="E1433" s="3">
        <v>5442</v>
      </c>
      <c r="F1433" s="3">
        <v>95</v>
      </c>
      <c r="G1433" s="3">
        <v>39</v>
      </c>
      <c r="H1433" s="4">
        <v>0.35</v>
      </c>
      <c r="I1433" s="4">
        <v>0.183</v>
      </c>
      <c r="J1433" s="3">
        <f t="shared" si="61"/>
        <v>4947</v>
      </c>
      <c r="K1433" s="3"/>
      <c r="M1433" s="4"/>
      <c r="N1433" s="4"/>
      <c r="Q1433" s="2"/>
      <c r="R1433" s="3"/>
      <c r="S1433" s="3"/>
      <c r="T1433" s="3"/>
      <c r="U1433" s="3"/>
      <c r="V1433" s="4"/>
      <c r="W1433" s="4"/>
      <c r="X1433" s="3"/>
    </row>
    <row r="1434" spans="1:35" x14ac:dyDescent="0.2">
      <c r="A1434" s="1" t="str">
        <f t="shared" si="62"/>
        <v>XAU43921</v>
      </c>
      <c r="B1434" s="1" t="s">
        <v>19</v>
      </c>
      <c r="C1434" s="2">
        <v>43921</v>
      </c>
      <c r="D1434" s="3">
        <v>287529</v>
      </c>
      <c r="E1434" s="3">
        <v>28680</v>
      </c>
      <c r="F1434" s="3">
        <v>-30399</v>
      </c>
      <c r="G1434" s="3">
        <v>-882</v>
      </c>
      <c r="H1434" s="4">
        <v>0.57999999999999996</v>
      </c>
      <c r="I1434" s="4">
        <v>5.7999999999999996E-2</v>
      </c>
      <c r="J1434" s="3">
        <f t="shared" si="61"/>
        <v>258849</v>
      </c>
      <c r="K1434" s="3"/>
      <c r="M1434" s="4"/>
      <c r="N1434" s="4"/>
      <c r="V1434" s="4"/>
      <c r="W1434" s="4"/>
    </row>
    <row r="1435" spans="1:35" x14ac:dyDescent="0.2">
      <c r="A1435" s="1" t="str">
        <f t="shared" si="62"/>
        <v>NAS43921</v>
      </c>
      <c r="B1435" s="1" t="s">
        <v>20</v>
      </c>
      <c r="C1435" s="2">
        <v>43921</v>
      </c>
      <c r="D1435" s="1">
        <v>63626</v>
      </c>
      <c r="E1435" s="1">
        <v>42223</v>
      </c>
      <c r="F1435" s="1">
        <v>-3099</v>
      </c>
      <c r="G1435" s="1">
        <v>2915</v>
      </c>
      <c r="H1435" s="4">
        <v>0.34100000000000003</v>
      </c>
      <c r="I1435" s="4">
        <v>0.22600000000000001</v>
      </c>
      <c r="J1435" s="3">
        <f t="shared" si="61"/>
        <v>21403</v>
      </c>
      <c r="K1435" s="3"/>
      <c r="M1435" s="4"/>
      <c r="N1435" s="4"/>
      <c r="Q1435" s="2"/>
      <c r="R1435" s="3"/>
      <c r="S1435" s="3"/>
      <c r="T1435" s="3"/>
      <c r="U1435" s="3"/>
      <c r="V1435" s="4"/>
      <c r="W1435" s="4"/>
      <c r="X1435" s="3"/>
    </row>
    <row r="1436" spans="1:35" x14ac:dyDescent="0.2">
      <c r="A1436" s="1" t="str">
        <f t="shared" si="62"/>
        <v>ZAR43921</v>
      </c>
      <c r="B1436" s="1" t="s">
        <v>16</v>
      </c>
      <c r="C1436" s="2">
        <v>43921</v>
      </c>
      <c r="D1436" s="3">
        <v>2740</v>
      </c>
      <c r="E1436" s="3">
        <v>4708</v>
      </c>
      <c r="F1436" s="3">
        <v>652</v>
      </c>
      <c r="G1436" s="3">
        <v>1084</v>
      </c>
      <c r="H1436" s="4">
        <v>0.21199999999999999</v>
      </c>
      <c r="I1436" s="4">
        <v>0.36399999999999999</v>
      </c>
      <c r="J1436" s="3">
        <f t="shared" si="61"/>
        <v>-1968</v>
      </c>
      <c r="K1436" s="3"/>
      <c r="M1436" s="4"/>
      <c r="N1436" s="4"/>
      <c r="V1436" s="4"/>
      <c r="W1436" s="4"/>
    </row>
    <row r="1437" spans="1:35" x14ac:dyDescent="0.2">
      <c r="C1437" s="2"/>
      <c r="D1437" s="3"/>
      <c r="E1437" s="3"/>
      <c r="F1437" s="3"/>
      <c r="G1437" s="3"/>
      <c r="J1437" s="3"/>
      <c r="K1437" s="3"/>
      <c r="N1437" s="2"/>
      <c r="O1437" s="2"/>
      <c r="V1437" s="4"/>
      <c r="W1437" s="4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1:35" x14ac:dyDescent="0.2">
      <c r="C1438" s="2"/>
      <c r="D1438" s="3"/>
      <c r="E1438" s="3"/>
      <c r="F1438" s="3"/>
      <c r="G1438" s="3"/>
      <c r="J1438" s="3"/>
      <c r="K1438" s="3"/>
      <c r="N1438" s="2"/>
      <c r="O1438" s="2"/>
      <c r="V1438" s="4"/>
      <c r="W1438" s="4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1:35" x14ac:dyDescent="0.2">
      <c r="C1439" s="2"/>
      <c r="D1439" s="3"/>
      <c r="E1439" s="3"/>
      <c r="F1439" s="3"/>
      <c r="G1439" s="3"/>
      <c r="J1439" s="3"/>
      <c r="K1439" s="3"/>
      <c r="N1439" s="2"/>
      <c r="O1439" s="2"/>
      <c r="V1439" s="4"/>
      <c r="W1439" s="4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1:35" x14ac:dyDescent="0.2">
      <c r="C1440" s="2"/>
      <c r="D1440" s="3"/>
      <c r="E1440" s="3"/>
      <c r="F1440" s="3"/>
      <c r="G1440" s="3"/>
      <c r="J1440" s="3"/>
      <c r="K1440" s="3"/>
      <c r="N1440" s="2"/>
      <c r="O1440" s="2"/>
      <c r="V1440" s="4"/>
      <c r="W1440" s="4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3:35" x14ac:dyDescent="0.2">
      <c r="C1441" s="2"/>
      <c r="D1441" s="3"/>
      <c r="E1441" s="3"/>
      <c r="F1441" s="3"/>
      <c r="G1441" s="3"/>
      <c r="J1441" s="3"/>
      <c r="K1441" s="3"/>
      <c r="N1441" s="2"/>
      <c r="O1441" s="2"/>
      <c r="V1441" s="4"/>
      <c r="W1441" s="4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3:35" x14ac:dyDescent="0.2">
      <c r="C1442" s="2"/>
      <c r="D1442" s="3"/>
      <c r="E1442" s="3"/>
      <c r="F1442" s="3"/>
      <c r="G1442" s="3"/>
      <c r="J1442" s="3"/>
      <c r="K1442" s="3"/>
      <c r="N1442" s="2"/>
      <c r="O1442" s="2"/>
      <c r="V1442" s="4"/>
      <c r="W1442" s="4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3:35" x14ac:dyDescent="0.2">
      <c r="C1443" s="2"/>
      <c r="D1443" s="3"/>
      <c r="E1443" s="3"/>
      <c r="F1443" s="3"/>
      <c r="G1443" s="3"/>
      <c r="J1443" s="3"/>
      <c r="K1443" s="3"/>
      <c r="N1443" s="2"/>
      <c r="O1443" s="2"/>
      <c r="V1443" s="4"/>
      <c r="W1443" s="4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3:35" x14ac:dyDescent="0.2">
      <c r="C1444" s="2"/>
      <c r="D1444" s="3"/>
      <c r="E1444" s="3"/>
      <c r="F1444" s="3"/>
      <c r="G1444" s="3"/>
      <c r="J1444" s="3"/>
      <c r="K1444" s="3"/>
      <c r="N1444" s="2"/>
      <c r="O1444" s="2"/>
      <c r="V1444" s="4"/>
      <c r="W1444" s="4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3:35" x14ac:dyDescent="0.2">
      <c r="C1445" s="2"/>
      <c r="D1445" s="3"/>
      <c r="E1445" s="3"/>
      <c r="F1445" s="3"/>
      <c r="G1445" s="3"/>
      <c r="J1445" s="3"/>
      <c r="K1445" s="3"/>
      <c r="N1445" s="2"/>
      <c r="O1445" s="2"/>
      <c r="V1445" s="4"/>
      <c r="W1445" s="4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3:35" x14ac:dyDescent="0.2">
      <c r="C1446" s="2"/>
      <c r="D1446" s="3"/>
      <c r="E1446" s="3"/>
      <c r="F1446" s="3"/>
      <c r="G1446" s="3"/>
      <c r="J1446" s="3"/>
      <c r="K1446" s="3"/>
      <c r="Q1446" s="2"/>
      <c r="R1446" s="3"/>
      <c r="S1446" s="3"/>
      <c r="T1446" s="3"/>
      <c r="U1446" s="3"/>
      <c r="V1446" s="4"/>
      <c r="W1446" s="4"/>
      <c r="X1446" s="3"/>
    </row>
    <row r="1447" spans="3:35" x14ac:dyDescent="0.2">
      <c r="C1447" s="2"/>
      <c r="D1447" s="3"/>
      <c r="E1447" s="3"/>
      <c r="F1447" s="3"/>
      <c r="G1447" s="3"/>
      <c r="J1447" s="3"/>
      <c r="K1447" s="3"/>
      <c r="Q1447" s="2"/>
      <c r="R1447" s="3"/>
      <c r="S1447" s="3"/>
      <c r="T1447" s="3"/>
      <c r="U1447" s="3"/>
      <c r="V1447" s="4"/>
      <c r="W1447" s="4"/>
      <c r="X1447" s="3"/>
    </row>
    <row r="1448" spans="3:35" x14ac:dyDescent="0.2">
      <c r="C1448" s="2"/>
      <c r="D1448" s="3"/>
      <c r="E1448" s="3"/>
      <c r="F1448" s="3"/>
      <c r="G1448" s="3"/>
      <c r="J1448" s="3"/>
      <c r="K1448" s="3"/>
      <c r="Q1448" s="2"/>
      <c r="R1448" s="3"/>
      <c r="S1448" s="3"/>
      <c r="T1448" s="3"/>
      <c r="U1448" s="3"/>
      <c r="V1448" s="4"/>
      <c r="W1448" s="4"/>
      <c r="X1448" s="3"/>
    </row>
    <row r="1449" spans="3:35" x14ac:dyDescent="0.2">
      <c r="Q1449" s="2"/>
      <c r="R1449" s="3"/>
      <c r="S1449" s="3"/>
      <c r="T1449" s="3"/>
      <c r="U1449" s="3"/>
      <c r="V1449" s="4"/>
      <c r="W1449" s="4"/>
      <c r="X1449" s="3"/>
    </row>
    <row r="1450" spans="3:35" x14ac:dyDescent="0.2">
      <c r="C1450" s="2"/>
      <c r="D1450" s="3"/>
      <c r="E1450" s="3"/>
      <c r="F1450" s="3"/>
      <c r="G1450" s="3"/>
      <c r="J1450" s="3"/>
      <c r="K1450" s="3"/>
      <c r="M1450" s="4"/>
      <c r="N1450" s="4"/>
      <c r="Q1450" s="2"/>
      <c r="R1450" s="3"/>
      <c r="S1450" s="3"/>
      <c r="T1450" s="3"/>
      <c r="U1450" s="3"/>
      <c r="V1450" s="4"/>
      <c r="W1450" s="4"/>
      <c r="X1450" s="3"/>
    </row>
    <row r="1451" spans="3:35" x14ac:dyDescent="0.2">
      <c r="Q1451" s="2"/>
      <c r="R1451" s="3"/>
      <c r="S1451" s="3"/>
      <c r="T1451" s="3"/>
      <c r="U1451" s="3"/>
      <c r="V1451" s="4"/>
      <c r="W1451" s="4"/>
      <c r="X1451" s="3"/>
    </row>
    <row r="1452" spans="3:35" x14ac:dyDescent="0.2">
      <c r="Q1452" s="2"/>
      <c r="R1452" s="3"/>
      <c r="S1452" s="3"/>
      <c r="T1452" s="3"/>
      <c r="U1452" s="3"/>
      <c r="V1452" s="4"/>
      <c r="W1452" s="4"/>
      <c r="X1452" s="3"/>
    </row>
    <row r="1453" spans="3:35" x14ac:dyDescent="0.2">
      <c r="Q1453" s="2"/>
      <c r="R1453" s="3"/>
      <c r="S1453" s="3"/>
      <c r="T1453" s="3"/>
      <c r="U1453" s="3"/>
      <c r="V1453" s="4"/>
      <c r="W1453" s="4"/>
      <c r="X1453" s="3"/>
    </row>
    <row r="1454" spans="3:35" x14ac:dyDescent="0.2">
      <c r="Q1454" s="2"/>
      <c r="R1454" s="3"/>
      <c r="S1454" s="3"/>
      <c r="T1454" s="3"/>
      <c r="U1454" s="3"/>
      <c r="V1454" s="4"/>
      <c r="W1454" s="4"/>
      <c r="X1454" s="3"/>
    </row>
    <row r="1455" spans="3:35" x14ac:dyDescent="0.2">
      <c r="Q1455" s="2"/>
      <c r="R1455" s="3"/>
      <c r="S1455" s="3"/>
      <c r="T1455" s="3"/>
      <c r="U1455" s="3"/>
      <c r="V1455" s="4"/>
      <c r="W1455" s="4"/>
      <c r="X1455" s="3"/>
    </row>
    <row r="1457" spans="3:3" x14ac:dyDescent="0.2">
      <c r="C1457" s="2"/>
    </row>
  </sheetData>
  <sortState ref="A15:AI151">
    <sortCondition ref="M15:M15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I9" sqref="I9"/>
    </sheetView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11</v>
      </c>
    </row>
    <row r="3" spans="1:1" x14ac:dyDescent="0.25">
      <c r="A3" t="s">
        <v>18</v>
      </c>
    </row>
    <row r="4" spans="1:1" x14ac:dyDescent="0.25">
      <c r="A4" t="s">
        <v>13</v>
      </c>
    </row>
    <row r="5" spans="1:1" x14ac:dyDescent="0.25">
      <c r="A5" t="s">
        <v>14</v>
      </c>
    </row>
    <row r="6" spans="1:1" x14ac:dyDescent="0.25">
      <c r="A6" t="s">
        <v>9</v>
      </c>
    </row>
    <row r="7" spans="1:1" x14ac:dyDescent="0.25">
      <c r="A7" t="s">
        <v>20</v>
      </c>
    </row>
    <row r="8" spans="1:1" x14ac:dyDescent="0.25">
      <c r="A8" t="s">
        <v>17</v>
      </c>
    </row>
    <row r="9" spans="1:1" x14ac:dyDescent="0.25">
      <c r="A9" t="s">
        <v>24</v>
      </c>
    </row>
    <row r="10" spans="1:1" x14ac:dyDescent="0.25">
      <c r="A10" t="s">
        <v>23</v>
      </c>
    </row>
    <row r="11" spans="1:1" x14ac:dyDescent="0.25">
      <c r="A11" t="s">
        <v>10</v>
      </c>
    </row>
    <row r="12" spans="1:1" x14ac:dyDescent="0.25">
      <c r="A12" t="s">
        <v>19</v>
      </c>
    </row>
    <row r="13" spans="1:1" x14ac:dyDescent="0.25">
      <c r="A13" t="s">
        <v>16</v>
      </c>
    </row>
  </sheetData>
  <sortState ref="A1:A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COT</vt:lpstr>
      <vt:lpstr>info</vt:lpstr>
      <vt:lpstr>lkup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Catherine</cp:lastModifiedBy>
  <dcterms:created xsi:type="dcterms:W3CDTF">2020-08-15T18:30:39Z</dcterms:created>
  <dcterms:modified xsi:type="dcterms:W3CDTF">2022-08-06T03:27:24Z</dcterms:modified>
</cp:coreProperties>
</file>